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Zápisy\2.klmb\2.kolo\"/>
    </mc:Choice>
  </mc:AlternateContent>
  <xr:revisionPtr revIDLastSave="0" documentId="8_{4AAB9413-2C94-425A-A0B5-2C0CFF91EDAA}" xr6:coauthVersionLast="44" xr6:coauthVersionMax="44" xr10:uidLastSave="{00000000-0000-0000-0000-000000000000}"/>
  <bookViews>
    <workbookView xWindow="-108" yWindow="-108" windowWidth="23256" windowHeight="12576" tabRatio="991"/>
  </bookViews>
  <sheets>
    <sheet name="Zápis o utkání" sheetId="1" r:id="rId1"/>
  </sheets>
  <calcPr calcId="181029" iterateDelta="1E-4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" i="1" l="1"/>
  <c r="H8" i="1" s="1"/>
  <c r="R8" i="1" s="1"/>
  <c r="Q8" i="1"/>
  <c r="G9" i="1"/>
  <c r="H9" i="1" s="1"/>
  <c r="R9" i="1" s="1"/>
  <c r="Q9" i="1"/>
  <c r="G10" i="1"/>
  <c r="H10" i="1" s="1"/>
  <c r="R10" i="1" s="1"/>
  <c r="Q10" i="1"/>
  <c r="G11" i="1"/>
  <c r="H11" i="1" s="1"/>
  <c r="R11" i="1" s="1"/>
  <c r="Q11" i="1"/>
  <c r="Q12" i="1"/>
  <c r="G13" i="1"/>
  <c r="H13" i="1" s="1"/>
  <c r="R13" i="1" s="1"/>
  <c r="Q13" i="1"/>
  <c r="G14" i="1"/>
  <c r="H14" i="1" s="1"/>
  <c r="R14" i="1" s="1"/>
  <c r="Q14" i="1"/>
  <c r="G15" i="1"/>
  <c r="H15" i="1" s="1"/>
  <c r="R15" i="1" s="1"/>
  <c r="Q15" i="1"/>
  <c r="G16" i="1"/>
  <c r="H16" i="1" s="1"/>
  <c r="R16" i="1" s="1"/>
  <c r="Q16" i="1"/>
  <c r="G18" i="1"/>
  <c r="H18" i="1" s="1"/>
  <c r="R18" i="1" s="1"/>
  <c r="Q18" i="1"/>
  <c r="G19" i="1"/>
  <c r="H19" i="1" s="1"/>
  <c r="R19" i="1" s="1"/>
  <c r="Q19" i="1"/>
  <c r="G20" i="1"/>
  <c r="H20" i="1" s="1"/>
  <c r="R20" i="1" s="1"/>
  <c r="Q20" i="1"/>
  <c r="G21" i="1"/>
  <c r="H21" i="1" s="1"/>
  <c r="R21" i="1" s="1"/>
  <c r="Q21" i="1"/>
  <c r="G23" i="1"/>
  <c r="H23" i="1" s="1"/>
  <c r="R23" i="1" s="1"/>
  <c r="Q23" i="1"/>
  <c r="G24" i="1"/>
  <c r="H24" i="1" s="1"/>
  <c r="R24" i="1" s="1"/>
  <c r="Q24" i="1"/>
  <c r="G25" i="1"/>
  <c r="H25" i="1" s="1"/>
  <c r="R25" i="1" s="1"/>
  <c r="Q25" i="1"/>
  <c r="G26" i="1"/>
  <c r="H26" i="1" s="1"/>
  <c r="R26" i="1" s="1"/>
  <c r="Q26" i="1"/>
  <c r="G28" i="1"/>
  <c r="H28" i="1" s="1"/>
  <c r="R28" i="1" s="1"/>
  <c r="Q28" i="1"/>
  <c r="G29" i="1"/>
  <c r="H29" i="1" s="1"/>
  <c r="R29" i="1" s="1"/>
  <c r="Q29" i="1"/>
  <c r="G30" i="1"/>
  <c r="H30" i="1" s="1"/>
  <c r="R30" i="1" s="1"/>
  <c r="Q30" i="1"/>
  <c r="G31" i="1"/>
  <c r="H31" i="1" s="1"/>
  <c r="R31" i="1" s="1"/>
  <c r="Q31" i="1"/>
  <c r="G33" i="1"/>
  <c r="H33" i="1" s="1"/>
  <c r="R33" i="1" s="1"/>
  <c r="Q33" i="1"/>
  <c r="G34" i="1"/>
  <c r="H34" i="1" s="1"/>
  <c r="R34" i="1" s="1"/>
  <c r="Q34" i="1"/>
  <c r="G35" i="1"/>
  <c r="H35" i="1" s="1"/>
  <c r="R35" i="1" s="1"/>
  <c r="Q35" i="1"/>
  <c r="G36" i="1"/>
  <c r="H36" i="1" s="1"/>
  <c r="R36" i="1" s="1"/>
  <c r="Q36" i="1"/>
  <c r="A45" i="1"/>
  <c r="Q37" i="1" l="1"/>
  <c r="Q32" i="1"/>
  <c r="Q27" i="1"/>
  <c r="Q22" i="1"/>
  <c r="Q17" i="1"/>
  <c r="G37" i="1"/>
  <c r="G32" i="1"/>
  <c r="G27" i="1"/>
  <c r="G22" i="1"/>
  <c r="G17" i="1"/>
  <c r="G12" i="1"/>
  <c r="F12" i="1" l="1"/>
  <c r="O12" i="1"/>
  <c r="P12" i="1"/>
  <c r="D12" i="1"/>
  <c r="H12" i="1"/>
  <c r="E12" i="1"/>
  <c r="N12" i="1"/>
  <c r="R12" i="1"/>
  <c r="G39" i="1"/>
  <c r="F17" i="1"/>
  <c r="O17" i="1"/>
  <c r="P17" i="1"/>
  <c r="D17" i="1"/>
  <c r="H17" i="1"/>
  <c r="I16" i="1" s="1"/>
  <c r="S16" i="1" s="1"/>
  <c r="E17" i="1"/>
  <c r="N17" i="1"/>
  <c r="R17" i="1"/>
  <c r="R39" i="1" s="1"/>
  <c r="Q39" i="1"/>
  <c r="F32" i="1"/>
  <c r="O32" i="1"/>
  <c r="P32" i="1"/>
  <c r="D32" i="1"/>
  <c r="H32" i="1"/>
  <c r="E32" i="1"/>
  <c r="N32" i="1"/>
  <c r="R32" i="1"/>
  <c r="F37" i="1"/>
  <c r="O37" i="1"/>
  <c r="P37" i="1"/>
  <c r="D37" i="1"/>
  <c r="H37" i="1"/>
  <c r="E37" i="1"/>
  <c r="N37" i="1"/>
  <c r="R37" i="1"/>
  <c r="F22" i="1"/>
  <c r="O22" i="1"/>
  <c r="P22" i="1"/>
  <c r="D22" i="1"/>
  <c r="H22" i="1"/>
  <c r="E22" i="1"/>
  <c r="N22" i="1"/>
  <c r="R22" i="1"/>
  <c r="F27" i="1"/>
  <c r="O27" i="1"/>
  <c r="P27" i="1"/>
  <c r="D27" i="1"/>
  <c r="H27" i="1"/>
  <c r="E27" i="1"/>
  <c r="N27" i="1"/>
  <c r="R27" i="1"/>
  <c r="H39" i="1" l="1"/>
  <c r="D39" i="1"/>
  <c r="P39" i="1"/>
  <c r="E39" i="1"/>
  <c r="F39" i="1"/>
  <c r="N39" i="1"/>
  <c r="O39" i="1"/>
  <c r="I11" i="1"/>
  <c r="S11" i="1" s="1"/>
  <c r="I26" i="1"/>
  <c r="S26" i="1" s="1"/>
  <c r="I21" i="1"/>
  <c r="S21" i="1" s="1"/>
  <c r="I36" i="1"/>
  <c r="S36" i="1" s="1"/>
  <c r="I31" i="1"/>
  <c r="S31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<sst xmlns="http://schemas.openxmlformats.org/spreadsheetml/2006/main" count="113" uniqueCount="70">
  <si>
    <t>Česká kuželkářská
asociace</t>
  </si>
  <si>
    <t>Zápis o utkání</t>
  </si>
  <si>
    <t xml:space="preserve">Kuželna:  </t>
  </si>
  <si>
    <t>TJ Spartak Přerov</t>
  </si>
  <si>
    <t>Datum:  </t>
  </si>
  <si>
    <t>14.9.2019</t>
  </si>
  <si>
    <t>Domácí</t>
  </si>
  <si>
    <t>Hosté</t>
  </si>
  <si>
    <t>KK Moravská 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</si>
  <si>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</si>
  <si>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</si>
  <si>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</si>
  <si>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</si>
  <si>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</si>
  <si>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</si>
  <si>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</si>
  <si>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</si>
  <si>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</si>
  <si>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</si>
  <si>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</si>
  <si>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</si>
  <si>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Herůfek</t>
  </si>
  <si>
    <t>Petr</t>
  </si>
  <si>
    <t>Radim</t>
  </si>
  <si>
    <t>Pavelka</t>
  </si>
  <si>
    <t>Klika</t>
  </si>
  <si>
    <t>Milan</t>
  </si>
  <si>
    <t>Divila</t>
  </si>
  <si>
    <t>Hostinský</t>
  </si>
  <si>
    <t>Jiří</t>
  </si>
  <si>
    <t>Ivo</t>
  </si>
  <si>
    <t>Pytlík</t>
  </si>
  <si>
    <t>Novák</t>
  </si>
  <si>
    <t>Michal</t>
  </si>
  <si>
    <t>Stanislav</t>
  </si>
  <si>
    <t>Kanda</t>
  </si>
  <si>
    <t>Košťál</t>
  </si>
  <si>
    <t>Pavel</t>
  </si>
  <si>
    <t>Pleban</t>
  </si>
  <si>
    <t>Antoš</t>
  </si>
  <si>
    <t>Jakub</t>
  </si>
  <si>
    <t>Celkový výkon družstva  </t>
  </si>
  <si>
    <t>Vedoucí družstva         Jméno:</t>
  </si>
  <si>
    <t>Pleban Jakub</t>
  </si>
  <si>
    <t>Bodový zisk</t>
  </si>
  <si>
    <t>Antoš Pavel</t>
  </si>
  <si>
    <t>Podpis:</t>
  </si>
  <si>
    <t>Rozhodčí</t>
  </si>
  <si>
    <t>Jméno:</t>
  </si>
  <si>
    <t>Divila Jiří, Goldemund Roman</t>
  </si>
  <si>
    <t>Číslo průkazu:</t>
  </si>
  <si>
    <t>I/0378, II/0409</t>
  </si>
  <si>
    <t>Čas zahájení utkání:  </t>
  </si>
  <si>
    <t>9:00</t>
  </si>
  <si>
    <t>Teplota na kuželně:  </t>
  </si>
  <si>
    <t>Čas ukončení utkání:  </t>
  </si>
  <si>
    <t>11:00</t>
  </si>
  <si>
    <t>Počet diváků:  </t>
  </si>
  <si>
    <t>Platnost kolaudačního protokolu:  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</si>
  <si>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</si>
  <si>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</si>
  <si>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</si>
  <si>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</si>
  <si>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</si>
  <si>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</si>
  <si>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</si>
  <si>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</si>
  <si>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</si>
  <si>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</si>
  <si>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14.9.2019 Divila Jiří, Goldemund Roman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</si>
</sst>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/m/yyyy"/>
    <numFmt numFmtId="165" formatCode="00000"/>
    <numFmt numFmtId="166" formatCode="hh:mm:ss"/>
    <numFmt numFmtId="167" formatCode="0\."/>
  </numFmts>
  <fonts count="11">
    <font>
      <sz val="10"/>
      <color indexed="8"/>
      <name val="Arial CE"/>
      <family val="2"/>
      <charset val="1"/>
    </font>
    <font>
      <b/>
      <sz val="10"/>
      <color indexed="8"/>
      <name val="Arial CE"/>
      <family val="2"/>
      <charset val="1"/>
    </font>
    <font>
      <b/>
      <sz val="20"/>
      <color indexed="8"/>
      <name val="Arial CE"/>
      <family val="2"/>
      <charset val="1"/>
    </font>
    <font>
      <sz val="9"/>
      <color indexed="8"/>
      <name val="Arial CE"/>
      <family val="2"/>
      <charset val="1"/>
    </font>
    <font>
      <sz val="12"/>
      <color indexed="8"/>
      <name val="Arial CE"/>
      <family val="2"/>
      <charset val="1"/>
    </font>
    <font>
      <b/>
      <sz val="9"/>
      <color indexed="8"/>
      <name val="Arial CE"/>
      <family val="2"/>
      <charset val="1"/>
    </font>
    <font>
      <b/>
      <sz val="14"/>
      <color indexed="8"/>
      <name val="Arial CE"/>
      <family val="2"/>
      <charset val="1"/>
    </font>
    <font>
      <b/>
      <sz val="16"/>
      <color indexed="8"/>
      <name val="Arial CE"/>
      <family val="2"/>
      <charset val="1"/>
    </font>
    <font>
      <sz val="11"/>
      <color indexed="8"/>
      <name val="Arial CE"/>
      <family val="2"/>
      <charset val="1"/>
    </font>
    <font>
      <b/>
      <sz val="12"/>
      <color indexed="8"/>
      <name val="Arial CE"/>
      <family val="2"/>
      <charset val="1"/>
    </font>
    <font>
      <sz val="8"/>
      <color indexed="8"/>
      <name val="Arial CE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dotted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tted">
        <color indexed="8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3" fillId="0" borderId="0" xfId="0" applyFont="1" applyFill="1" applyAlignment="1" applyProtection="1">
      <alignment horizontal="right"/>
      <protection hidden="1"/>
    </xf>
    <xf numFmtId="0" fontId="5" fillId="2" borderId="3" xfId="0" applyFont="1" applyFill="1" applyBorder="1" applyAlignment="1" applyProtection="1">
      <alignment horizontal="left" vertical="top" indent="1"/>
      <protection hidden="1"/>
    </xf>
    <xf numFmtId="0" fontId="3" fillId="0" borderId="9" xfId="0" applyFont="1" applyFill="1" applyBorder="1" applyAlignment="1" applyProtection="1">
      <alignment horizontal="center" vertical="top"/>
      <protection hidden="1"/>
    </xf>
    <xf numFmtId="0" fontId="3" fillId="0" borderId="10" xfId="0" applyFont="1" applyFill="1" applyBorder="1" applyAlignment="1" applyProtection="1">
      <alignment horizontal="center" vertical="top"/>
      <protection hidden="1"/>
    </xf>
    <xf numFmtId="0" fontId="3" fillId="0" borderId="11" xfId="0" applyFont="1" applyFill="1" applyBorder="1" applyAlignment="1" applyProtection="1">
      <alignment horizontal="center" vertical="top"/>
      <protection hidden="1"/>
    </xf>
    <xf numFmtId="0" fontId="3" fillId="0" borderId="12" xfId="0" applyFont="1" applyFill="1" applyBorder="1" applyAlignment="1" applyProtection="1">
      <alignment horizontal="center" vertical="top"/>
      <protection hidden="1"/>
    </xf>
    <xf numFmtId="0" fontId="3" fillId="0" borderId="13" xfId="0" applyFont="1" applyFill="1" applyBorder="1" applyAlignment="1" applyProtection="1">
      <alignment horizontal="center" vertical="top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0" fillId="0" borderId="15" xfId="0" applyFill="1" applyBorder="1" applyAlignment="1" applyProtection="1">
      <alignment horizontal="center" vertical="center"/>
      <protection locked="0" hidden="1"/>
    </xf>
    <xf numFmtId="0" fontId="0" fillId="0" borderId="16" xfId="0" applyFill="1" applyBorder="1" applyAlignment="1" applyProtection="1">
      <alignment horizontal="center" vertical="center"/>
      <protection locked="0" hidden="1"/>
    </xf>
    <xf numFmtId="0" fontId="0" fillId="0" borderId="17" xfId="0" applyFill="1" applyBorder="1" applyAlignment="1" applyProtection="1">
      <alignment horizontal="center" vertical="center"/>
      <protection hidden="1"/>
    </xf>
    <xf numFmtId="0" fontId="0" fillId="0" borderId="14" xfId="0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0" fillId="0" borderId="19" xfId="0" applyFill="1" applyBorder="1" applyAlignment="1" applyProtection="1">
      <alignment horizontal="center" vertical="center"/>
      <protection locked="0" hidden="1"/>
    </xf>
    <xf numFmtId="0" fontId="0" fillId="0" borderId="20" xfId="0" applyFill="1" applyBorder="1" applyAlignment="1" applyProtection="1">
      <alignment horizontal="center" vertical="center"/>
      <protection locked="0" hidden="1"/>
    </xf>
    <xf numFmtId="0" fontId="0" fillId="0" borderId="21" xfId="0" applyFill="1" applyBorder="1" applyAlignment="1" applyProtection="1">
      <alignment horizontal="center" vertical="center"/>
      <protection hidden="1"/>
    </xf>
    <xf numFmtId="0" fontId="0" fillId="0" borderId="18" xfId="0" applyFill="1" applyBorder="1" applyAlignment="1" applyProtection="1">
      <alignment horizontal="center" vertical="center"/>
      <protection hidden="1"/>
    </xf>
    <xf numFmtId="0" fontId="3" fillId="0" borderId="23" xfId="0" applyFont="1" applyFill="1" applyBorder="1" applyAlignment="1" applyProtection="1">
      <alignment horizontal="center" vertical="center"/>
      <protection hidden="1"/>
    </xf>
    <xf numFmtId="0" fontId="0" fillId="0" borderId="24" xfId="0" applyFill="1" applyBorder="1" applyAlignment="1" applyProtection="1">
      <alignment horizontal="center" vertical="center"/>
      <protection locked="0" hidden="1"/>
    </xf>
    <xf numFmtId="0" fontId="0" fillId="0" borderId="25" xfId="0" applyFill="1" applyBorder="1" applyAlignment="1" applyProtection="1">
      <alignment horizontal="center" vertical="center"/>
      <protection locked="0" hidden="1"/>
    </xf>
    <xf numFmtId="0" fontId="0" fillId="0" borderId="26" xfId="0" applyFill="1" applyBorder="1" applyAlignment="1" applyProtection="1">
      <alignment horizontal="center" vertical="center"/>
      <protection hidden="1"/>
    </xf>
    <xf numFmtId="0" fontId="0" fillId="0" borderId="23" xfId="0" applyFill="1" applyBorder="1" applyAlignment="1" applyProtection="1">
      <alignment horizontal="center" vertical="center"/>
      <protection hidden="1"/>
    </xf>
    <xf numFmtId="0" fontId="7" fillId="0" borderId="6" xfId="0" applyFont="1" applyFill="1" applyBorder="1" applyAlignment="1" applyProtection="1">
      <alignment horizontal="center" vertical="center"/>
      <protection hidden="1"/>
    </xf>
    <xf numFmtId="0" fontId="3" fillId="0" borderId="27" xfId="0" applyFont="1" applyFill="1" applyBorder="1" applyAlignment="1" applyProtection="1">
      <alignment horizontal="center" vertical="center"/>
      <protection hidden="1"/>
    </xf>
    <xf numFmtId="0" fontId="9" fillId="0" borderId="28" xfId="0" applyFont="1" applyFill="1" applyBorder="1" applyAlignment="1" applyProtection="1">
      <alignment horizontal="center" vertical="center"/>
      <protection hidden="1"/>
    </xf>
    <xf numFmtId="0" fontId="9" fillId="0" borderId="29" xfId="0" applyFont="1" applyFill="1" applyBorder="1" applyAlignment="1" applyProtection="1">
      <alignment horizontal="center" vertical="center"/>
      <protection hidden="1"/>
    </xf>
    <xf numFmtId="0" fontId="9" fillId="0" borderId="30" xfId="0" applyFont="1" applyFill="1" applyBorder="1" applyAlignment="1" applyProtection="1">
      <alignment horizontal="center" vertical="center"/>
      <protection hidden="1"/>
    </xf>
    <xf numFmtId="0" fontId="0" fillId="0" borderId="3" xfId="0" applyFill="1" applyBorder="1" applyAlignment="1" applyProtection="1">
      <alignment vertical="center"/>
      <protection hidden="1"/>
    </xf>
    <xf numFmtId="0" fontId="0" fillId="0" borderId="31" xfId="0" applyFill="1" applyBorder="1" applyAlignment="1" applyProtection="1">
      <alignment vertical="center"/>
      <protection hidden="1"/>
    </xf>
    <xf numFmtId="0" fontId="5" fillId="0" borderId="4" xfId="0" applyFont="1" applyFill="1" applyBorder="1" applyAlignment="1" applyProtection="1">
      <alignment horizontal="right" vertical="center"/>
      <protection hidden="1"/>
    </xf>
    <xf numFmtId="0" fontId="9" fillId="0" borderId="32" xfId="0" applyFont="1" applyFill="1" applyBorder="1" applyAlignment="1" applyProtection="1">
      <alignment horizontal="center" vertical="center"/>
      <protection hidden="1"/>
    </xf>
    <xf numFmtId="0" fontId="9" fillId="0" borderId="33" xfId="0" applyFont="1" applyFill="1" applyBorder="1" applyAlignment="1" applyProtection="1">
      <alignment horizontal="center" vertical="center"/>
      <protection hidden="1"/>
    </xf>
    <xf numFmtId="0" fontId="9" fillId="0" borderId="34" xfId="0" applyFont="1" applyFill="1" applyBorder="1" applyAlignment="1" applyProtection="1">
      <alignment horizontal="center" vertical="center"/>
      <protection hidden="1"/>
    </xf>
    <xf numFmtId="0" fontId="9" fillId="0" borderId="6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left" indent="1"/>
      <protection hidden="1"/>
    </xf>
    <xf numFmtId="0" fontId="3" fillId="0" borderId="0" xfId="0" applyFont="1" applyFill="1" applyAlignment="1" applyProtection="1">
      <alignment horizontal="right" indent="1"/>
      <protection hidden="1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Fill="1" applyProtection="1">
      <protection hidden="1"/>
    </xf>
    <xf numFmtId="0" fontId="3" fillId="0" borderId="38" xfId="0" applyFont="1" applyFill="1" applyBorder="1" applyAlignment="1" applyProtection="1">
      <alignment horizontal="left" indent="1"/>
      <protection hidden="1"/>
    </xf>
    <xf numFmtId="0" fontId="3" fillId="0" borderId="39" xfId="0" applyFont="1" applyFill="1" applyBorder="1" applyAlignment="1" applyProtection="1">
      <alignment horizontal="left" indent="1"/>
      <protection hidden="1"/>
    </xf>
    <xf numFmtId="0" fontId="1" fillId="0" borderId="38" xfId="0" applyFont="1" applyFill="1" applyBorder="1" applyAlignment="1" applyProtection="1">
      <alignment horizontal="left" indent="1"/>
      <protection hidden="1"/>
    </xf>
    <xf numFmtId="0" fontId="1" fillId="0" borderId="0" xfId="0" applyFont="1" applyFill="1" applyAlignment="1" applyProtection="1">
      <alignment horizontal="left" indent="1"/>
      <protection hidden="1"/>
    </xf>
    <xf numFmtId="0" fontId="3" fillId="0" borderId="40" xfId="0" applyFont="1" applyFill="1" applyBorder="1" applyAlignment="1" applyProtection="1">
      <alignment horizontal="left" indent="1"/>
      <protection hidden="1"/>
    </xf>
    <xf numFmtId="0" fontId="0" fillId="0" borderId="41" xfId="0" applyFont="1" applyFill="1" applyBorder="1" applyAlignment="1" applyProtection="1">
      <alignment horizontal="left" indent="1"/>
      <protection hidden="1"/>
    </xf>
    <xf numFmtId="0" fontId="3" fillId="0" borderId="42" xfId="0" applyFont="1" applyFill="1" applyBorder="1" applyAlignment="1" applyProtection="1">
      <alignment horizontal="left" indent="1"/>
      <protection hidden="1"/>
    </xf>
    <xf numFmtId="0" fontId="3" fillId="0" borderId="43" xfId="0" applyFont="1" applyFill="1" applyBorder="1" applyAlignment="1" applyProtection="1">
      <alignment horizontal="left" indent="1"/>
      <protection hidden="1"/>
    </xf>
    <xf numFmtId="0" fontId="3" fillId="0" borderId="44" xfId="0" applyFont="1" applyFill="1" applyBorder="1" applyAlignment="1" applyProtection="1">
      <alignment horizontal="left" indent="1"/>
      <protection hidden="1"/>
    </xf>
    <xf numFmtId="0" fontId="3" fillId="0" borderId="45" xfId="0" applyFont="1" applyFill="1" applyBorder="1" applyAlignment="1" applyProtection="1">
      <alignment horizontal="left" indent="1"/>
      <protection hidden="1"/>
    </xf>
    <xf numFmtId="0" fontId="3" fillId="0" borderId="46" xfId="0" applyFont="1" applyFill="1" applyBorder="1" applyAlignment="1" applyProtection="1">
      <alignment horizontal="center"/>
      <protection hidden="1"/>
    </xf>
    <xf numFmtId="0" fontId="3" fillId="0" borderId="47" xfId="0" applyFont="1" applyFill="1" applyBorder="1" applyAlignment="1" applyProtection="1">
      <alignment horizontal="left" indent="1"/>
      <protection hidden="1"/>
    </xf>
    <xf numFmtId="0" fontId="0" fillId="0" borderId="48" xfId="0" applyFill="1" applyBorder="1" applyProtection="1">
      <protection hidden="1"/>
    </xf>
    <xf numFmtId="0" fontId="3" fillId="0" borderId="49" xfId="0" applyFont="1" applyFill="1" applyBorder="1" applyAlignment="1" applyProtection="1">
      <alignment horizontal="center"/>
      <protection hidden="1"/>
    </xf>
    <xf numFmtId="0" fontId="3" fillId="0" borderId="48" xfId="0" applyFont="1" applyFill="1" applyBorder="1" applyAlignment="1" applyProtection="1">
      <alignment horizontal="left" indent="1"/>
      <protection hidden="1"/>
    </xf>
    <xf numFmtId="0" fontId="3" fillId="0" borderId="48" xfId="0" applyFont="1" applyFill="1" applyBorder="1" applyAlignment="1" applyProtection="1">
      <alignment horizontal="center"/>
      <protection hidden="1"/>
    </xf>
    <xf numFmtId="0" fontId="3" fillId="0" borderId="50" xfId="0" applyFont="1" applyFill="1" applyBorder="1" applyAlignment="1" applyProtection="1">
      <alignment horizontal="center"/>
      <protection hidden="1"/>
    </xf>
    <xf numFmtId="0" fontId="3" fillId="0" borderId="51" xfId="0" applyFont="1" applyFill="1" applyBorder="1" applyAlignment="1" applyProtection="1">
      <alignment horizontal="center"/>
      <protection hidden="1"/>
    </xf>
    <xf numFmtId="167" fontId="3" fillId="0" borderId="52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20" xfId="0" applyFont="1" applyFill="1" applyBorder="1" applyAlignment="1" applyProtection="1">
      <alignment horizontal="center" vertical="center"/>
      <protection locked="0" hidden="1"/>
    </xf>
    <xf numFmtId="167" fontId="3" fillId="0" borderId="20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53" xfId="0" applyFont="1" applyFill="1" applyBorder="1" applyAlignment="1" applyProtection="1">
      <alignment horizontal="center" vertical="center"/>
      <protection locked="0" hidden="1"/>
    </xf>
    <xf numFmtId="0" fontId="0" fillId="0" borderId="54" xfId="0" applyFill="1" applyBorder="1" applyAlignment="1" applyProtection="1">
      <alignment horizontal="left" indent="1"/>
      <protection hidden="1"/>
    </xf>
    <xf numFmtId="0" fontId="0" fillId="0" borderId="55" xfId="0" applyFill="1" applyBorder="1" applyAlignment="1" applyProtection="1">
      <alignment horizontal="left" wrapText="1" indent="1"/>
      <protection hidden="1"/>
    </xf>
    <xf numFmtId="0" fontId="0" fillId="0" borderId="56" xfId="0" applyFill="1" applyBorder="1" applyAlignment="1" applyProtection="1">
      <alignment horizontal="left" wrapText="1" indent="1"/>
      <protection hidden="1"/>
    </xf>
    <xf numFmtId="0" fontId="3" fillId="0" borderId="57" xfId="0" applyFont="1" applyFill="1" applyBorder="1" applyProtection="1">
      <protection hidden="1"/>
    </xf>
    <xf numFmtId="0" fontId="3" fillId="0" borderId="57" xfId="0" applyFont="1" applyFill="1" applyBorder="1" applyAlignment="1" applyProtection="1">
      <alignment horizontal="right"/>
      <protection hidden="1"/>
    </xf>
    <xf numFmtId="0" fontId="1" fillId="0" borderId="1" xfId="0" applyFont="1" applyFill="1" applyBorder="1" applyAlignment="1" applyProtection="1">
      <alignment vertic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2" xfId="0" applyFont="1" applyFill="1" applyBorder="1" applyAlignment="1" applyProtection="1">
      <alignment horizontal="left" indent="1"/>
      <protection locked="0" hidden="1"/>
    </xf>
    <xf numFmtId="0" fontId="3" fillId="0" borderId="0" xfId="0" applyFont="1" applyFill="1" applyBorder="1" applyAlignment="1" applyProtection="1">
      <alignment horizontal="right"/>
      <protection hidden="1"/>
    </xf>
    <xf numFmtId="164" fontId="4" fillId="0" borderId="2" xfId="0" applyNumberFormat="1" applyFont="1" applyFill="1" applyBorder="1" applyAlignment="1" applyProtection="1">
      <alignment horizontal="center"/>
      <protection locked="0" hidden="1"/>
    </xf>
    <xf numFmtId="0" fontId="6" fillId="2" borderId="4" xfId="0" applyFont="1" applyFill="1" applyBorder="1" applyAlignment="1" applyProtection="1">
      <alignment horizontal="left" vertical="center" indent="1"/>
      <protection locked="0" hidden="1"/>
    </xf>
    <xf numFmtId="0" fontId="3" fillId="0" borderId="5" xfId="0" applyFont="1" applyFill="1" applyBorder="1" applyAlignment="1" applyProtection="1">
      <alignment horizontal="left" indent="1"/>
      <protection hidden="1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/>
      <protection hidden="1"/>
    </xf>
    <xf numFmtId="0" fontId="3" fillId="0" borderId="5" xfId="0" applyFont="1" applyFill="1" applyBorder="1" applyAlignment="1" applyProtection="1">
      <alignment horizontal="center"/>
      <protection hidden="1"/>
    </xf>
    <xf numFmtId="0" fontId="3" fillId="0" borderId="8" xfId="0" applyFont="1" applyFill="1" applyBorder="1" applyAlignment="1" applyProtection="1">
      <alignment horizontal="left" indent="1"/>
      <protection hidden="1"/>
    </xf>
    <xf numFmtId="0" fontId="4" fillId="0" borderId="5" xfId="0" applyFont="1" applyFill="1" applyBorder="1" applyAlignment="1" applyProtection="1">
      <alignment horizontal="left" vertical="center" indent="1"/>
      <protection locked="0" hidden="1"/>
    </xf>
    <xf numFmtId="0" fontId="4" fillId="0" borderId="22" xfId="0" applyFont="1" applyFill="1" applyBorder="1" applyAlignment="1" applyProtection="1">
      <alignment horizontal="left" vertical="top" indent="1"/>
      <protection locked="0" hidden="1"/>
    </xf>
    <xf numFmtId="0" fontId="7" fillId="0" borderId="6" xfId="0" applyFont="1" applyFill="1" applyBorder="1" applyAlignment="1" applyProtection="1">
      <alignment horizontal="center" vertical="center"/>
      <protection hidden="1"/>
    </xf>
    <xf numFmtId="165" fontId="8" fillId="0" borderId="27" xfId="0" applyNumberFormat="1" applyFont="1" applyFill="1" applyBorder="1" applyAlignment="1" applyProtection="1">
      <alignment horizontal="left" vertical="center" indent="1"/>
      <protection locked="0" hidden="1"/>
    </xf>
    <xf numFmtId="0" fontId="0" fillId="0" borderId="2" xfId="0" applyFont="1" applyFill="1" applyBorder="1" applyProtection="1">
      <protection locked="0"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0" fillId="0" borderId="35" xfId="0" applyFill="1" applyBorder="1" applyProtection="1">
      <protection locked="0" hidden="1"/>
    </xf>
    <xf numFmtId="0" fontId="8" fillId="0" borderId="2" xfId="0" applyFont="1" applyFill="1" applyBorder="1" applyAlignment="1" applyProtection="1">
      <alignment horizontal="left" indent="1"/>
      <protection locked="0" hidden="1"/>
    </xf>
    <xf numFmtId="0" fontId="8" fillId="0" borderId="2" xfId="0" applyFont="1" applyFill="1" applyBorder="1" applyAlignment="1" applyProtection="1">
      <alignment horizontal="center"/>
      <protection locked="0" hidden="1"/>
    </xf>
    <xf numFmtId="166" fontId="8" fillId="0" borderId="35" xfId="0" applyNumberFormat="1" applyFont="1" applyFill="1" applyBorder="1" applyAlignment="1" applyProtection="1">
      <alignment horizontal="center"/>
      <protection locked="0" hidden="1"/>
    </xf>
    <xf numFmtId="0" fontId="8" fillId="0" borderId="35" xfId="0" applyFont="1" applyFill="1" applyBorder="1" applyAlignment="1" applyProtection="1">
      <alignment horizontal="center"/>
      <protection locked="0" hidden="1"/>
    </xf>
    <xf numFmtId="14" fontId="8" fillId="0" borderId="2" xfId="0" applyNumberFormat="1" applyFont="1" applyFill="1" applyBorder="1" applyProtection="1">
      <protection locked="0" hidden="1"/>
    </xf>
    <xf numFmtId="0" fontId="0" fillId="0" borderId="36" xfId="0" applyFont="1" applyFill="1" applyBorder="1" applyAlignment="1" applyProtection="1">
      <alignment horizontal="left" indent="1"/>
      <protection hidden="1"/>
    </xf>
    <xf numFmtId="0" fontId="3" fillId="0" borderId="37" xfId="0" applyFont="1" applyFill="1" applyBorder="1" applyAlignment="1" applyProtection="1">
      <alignment horizontal="left" vertical="top" wrapText="1" indent="1"/>
      <protection locked="0" hidden="1"/>
    </xf>
    <xf numFmtId="0" fontId="3" fillId="0" borderId="20" xfId="0" applyFont="1" applyFill="1" applyBorder="1" applyAlignment="1" applyProtection="1">
      <alignment horizontal="left" vertical="center"/>
      <protection locked="0" hidden="1"/>
    </xf>
    <xf numFmtId="0" fontId="0" fillId="0" borderId="58" xfId="0" applyFont="1" applyFill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0</xdr:rowOff>
    </xdr:from>
    <xdr:to>
      <xdr:col>0</xdr:col>
      <xdr:colOff>579120</xdr:colOff>
      <xdr:row>1</xdr:row>
      <xdr:rowOff>30480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FEFCA1BC-480E-4FA3-B81D-DF0B1EFD2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556260" cy="3581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T21" sqref="T21"/>
    </sheetView>
  </sheetViews>
  <sheetFormatPr defaultColWidth="8.6640625" defaultRowHeight="13.2"/>
  <cols>
    <col min="1" max="1" width="10.6640625" style="1" customWidth="1"/>
    <col min="2" max="2" width="15.7773437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7773437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A1" s="2"/>
      <c r="B1" s="70" t="s">
        <v>0</v>
      </c>
      <c r="C1" s="70"/>
      <c r="D1" s="71" t="s">
        <v>1</v>
      </c>
      <c r="E1" s="71"/>
      <c r="F1" s="71"/>
      <c r="G1" s="71"/>
      <c r="H1" s="71"/>
      <c r="I1" s="71"/>
      <c r="J1"/>
      <c r="K1" s="3" t="s">
        <v>2</v>
      </c>
      <c r="L1" s="72" t="s">
        <v>3</v>
      </c>
      <c r="M1" s="72"/>
      <c r="N1" s="72"/>
      <c r="O1" s="73" t="s">
        <v>4</v>
      </c>
      <c r="P1" s="73"/>
      <c r="Q1" s="74" t="s">
        <v>5</v>
      </c>
      <c r="R1" s="74"/>
      <c r="S1" s="74"/>
    </row>
    <row r="2" spans="1:19" ht="6" customHeight="1">
      <c r="A2"/>
      <c r="B2" s="70"/>
      <c r="C2" s="70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20.100000000000001" customHeight="1">
      <c r="A3" s="4" t="s">
        <v>6</v>
      </c>
      <c r="B3" s="75" t="s">
        <v>3</v>
      </c>
      <c r="C3" s="75"/>
      <c r="D3" s="75"/>
      <c r="E3" s="75"/>
      <c r="F3" s="75"/>
      <c r="G3" s="75"/>
      <c r="H3" s="75"/>
      <c r="I3" s="75"/>
      <c r="J3"/>
      <c r="K3" s="4" t="s">
        <v>7</v>
      </c>
      <c r="L3" s="75" t="s">
        <v>8</v>
      </c>
      <c r="M3" s="75"/>
      <c r="N3" s="75"/>
      <c r="O3" s="75"/>
      <c r="P3" s="75"/>
      <c r="Q3" s="75"/>
      <c r="R3" s="75"/>
      <c r="S3" s="75"/>
    </row>
    <row r="4" spans="1:19" ht="5.0999999999999996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19" ht="12.9" customHeight="1">
      <c r="A5" s="76" t="s">
        <v>9</v>
      </c>
      <c r="B5" s="76"/>
      <c r="C5" s="77" t="s">
        <v>10</v>
      </c>
      <c r="D5" s="78" t="s">
        <v>11</v>
      </c>
      <c r="E5" s="78"/>
      <c r="F5" s="78"/>
      <c r="G5" s="78"/>
      <c r="H5" s="79" t="s">
        <v>12</v>
      </c>
      <c r="I5" s="79"/>
      <c r="J5"/>
      <c r="K5" s="76" t="s">
        <v>9</v>
      </c>
      <c r="L5" s="76"/>
      <c r="M5" s="77" t="s">
        <v>10</v>
      </c>
      <c r="N5" s="78" t="s">
        <v>11</v>
      </c>
      <c r="O5" s="78"/>
      <c r="P5" s="78"/>
      <c r="Q5" s="78"/>
      <c r="R5" s="79" t="s">
        <v>12</v>
      </c>
      <c r="S5" s="79"/>
    </row>
    <row r="6" spans="1:19" ht="12.9" customHeight="1">
      <c r="A6" s="80" t="s">
        <v>13</v>
      </c>
      <c r="B6" s="80"/>
      <c r="C6" s="77"/>
      <c r="D6" s="5" t="s">
        <v>14</v>
      </c>
      <c r="E6" s="6" t="s">
        <v>15</v>
      </c>
      <c r="F6" s="6" t="s">
        <v>16</v>
      </c>
      <c r="G6" s="7" t="s">
        <v>17</v>
      </c>
      <c r="H6" s="8" t="s">
        <v>18</v>
      </c>
      <c r="I6" s="9" t="s">
        <v>19</v>
      </c>
      <c r="J6"/>
      <c r="K6" s="80" t="s">
        <v>13</v>
      </c>
      <c r="L6" s="80"/>
      <c r="M6" s="77"/>
      <c r="N6" s="5" t="s">
        <v>14</v>
      </c>
      <c r="O6" s="6" t="s">
        <v>15</v>
      </c>
      <c r="P6" s="6" t="s">
        <v>16</v>
      </c>
      <c r="Q6" s="7" t="s">
        <v>17</v>
      </c>
      <c r="R6" s="8" t="s">
        <v>18</v>
      </c>
      <c r="S6" s="9" t="s">
        <v>19</v>
      </c>
    </row>
    <row r="7" spans="1:19" ht="5.0999999999999996" customHeight="1">
      <c r="A7" s="2"/>
      <c r="B7" s="2"/>
      <c r="C7"/>
      <c r="D7"/>
      <c r="E7"/>
      <c r="F7"/>
      <c r="G7"/>
      <c r="H7"/>
      <c r="I7"/>
      <c r="J7"/>
      <c r="K7" s="2"/>
      <c r="L7" s="2"/>
      <c r="M7"/>
      <c r="N7"/>
      <c r="O7"/>
      <c r="P7"/>
      <c r="Q7"/>
      <c r="R7"/>
      <c r="S7"/>
    </row>
    <row r="8" spans="1:19" ht="12.9" customHeight="1">
      <c r="A8" s="81" t="s">
        <v>20</v>
      </c>
      <c r="B8" s="81"/>
      <c r="C8" s="10">
        <v>1</v>
      </c>
      <c r="D8" s="11">
        <v>105</v>
      </c>
      <c r="E8" s="12">
        <v>63</v>
      </c>
      <c r="F8" s="12">
        <v>0</v>
      </c>
      <c r="G8" s="13">
        <f t="shared" ref="G8:G11" si="0">IF(AND(ISBLANK(D8),ISBLANK(E8)),"",D8+E8)</f>
        <v>168</v>
      </c>
      <c r="H8" s="14">
        <f t="shared" ref="H8:H11" si="1">IF(OR(ISNUMBER($G8),ISNUMBER($Q8)),(SIGN(N($G8)-N($Q8))+1)/2,"")</f>
        <v>1</v>
      </c>
      <c r="I8" s="15"/>
      <c r="J8"/>
      <c r="K8" s="81" t="s">
        <v>21</v>
      </c>
      <c r="L8" s="81"/>
      <c r="M8" s="10">
        <v>1</v>
      </c>
      <c r="N8" s="11">
        <v>99</v>
      </c>
      <c r="O8" s="12">
        <v>52</v>
      </c>
      <c r="P8" s="12">
        <v>0</v>
      </c>
      <c r="Q8" s="13">
        <f t="shared" ref="Q8:Q11" si="2">IF(AND(ISBLANK(N8),ISBLANK(O8)),"",N8+O8)</f>
        <v>151</v>
      </c>
      <c r="R8" s="14">
        <f t="shared" ref="R8:R11" si="3">IF(ISNUMBER($H8),1-$H8,"")</f>
        <v>0</v>
      </c>
      <c r="S8" s="15"/>
    </row>
    <row r="9" spans="1:19" ht="12.9" customHeight="1">
      <c r="A9" s="81"/>
      <c r="B9" s="81"/>
      <c r="C9" s="16">
        <v>2</v>
      </c>
      <c r="D9" s="17">
        <v>90</v>
      </c>
      <c r="E9" s="18">
        <v>33</v>
      </c>
      <c r="F9" s="18">
        <v>3</v>
      </c>
      <c r="G9" s="19">
        <f t="shared" si="0"/>
        <v>123</v>
      </c>
      <c r="H9" s="20">
        <f t="shared" si="1"/>
        <v>0</v>
      </c>
      <c r="I9" s="15"/>
      <c r="J9"/>
      <c r="K9" s="81"/>
      <c r="L9" s="81"/>
      <c r="M9" s="16">
        <v>2</v>
      </c>
      <c r="N9" s="17">
        <v>91</v>
      </c>
      <c r="O9" s="18">
        <v>44</v>
      </c>
      <c r="P9" s="18">
        <v>2</v>
      </c>
      <c r="Q9" s="19">
        <f t="shared" si="2"/>
        <v>135</v>
      </c>
      <c r="R9" s="20">
        <f t="shared" si="3"/>
        <v>1</v>
      </c>
      <c r="S9" s="15"/>
    </row>
    <row r="10" spans="1:19" ht="12.9" customHeight="1">
      <c r="A10" s="82" t="s">
        <v>22</v>
      </c>
      <c r="B10" s="82"/>
      <c r="C10" s="16">
        <v>3</v>
      </c>
      <c r="D10" s="17">
        <v>94</v>
      </c>
      <c r="E10" s="18">
        <v>36</v>
      </c>
      <c r="F10" s="18">
        <v>2</v>
      </c>
      <c r="G10" s="19">
        <f t="shared" si="0"/>
        <v>130</v>
      </c>
      <c r="H10" s="20">
        <f t="shared" si="1"/>
        <v>1</v>
      </c>
      <c r="I10" s="15"/>
      <c r="J10"/>
      <c r="K10" s="82" t="s">
        <v>23</v>
      </c>
      <c r="L10" s="82"/>
      <c r="M10" s="16">
        <v>3</v>
      </c>
      <c r="N10" s="17">
        <v>93</v>
      </c>
      <c r="O10" s="18">
        <v>35</v>
      </c>
      <c r="P10" s="18">
        <v>3</v>
      </c>
      <c r="Q10" s="19">
        <f t="shared" si="2"/>
        <v>128</v>
      </c>
      <c r="R10" s="20">
        <f t="shared" si="3"/>
        <v>0</v>
      </c>
      <c r="S10" s="15"/>
    </row>
    <row r="11" spans="1:19" ht="12.9" customHeight="1">
      <c r="A11" s="82"/>
      <c r="B11" s="82"/>
      <c r="C11" s="21">
        <v>4</v>
      </c>
      <c r="D11" s="22">
        <v>93</v>
      </c>
      <c r="E11" s="23">
        <v>62</v>
      </c>
      <c r="F11" s="23">
        <v>0</v>
      </c>
      <c r="G11" s="24">
        <f t="shared" si="0"/>
        <v>155</v>
      </c>
      <c r="H11" s="25">
        <f t="shared" si="1"/>
        <v>1</v>
      </c>
      <c r="I11" s="83">
        <f>IF(ISNUMBER(H12),(SIGN(1000*($H12-$R12)+$G12-$Q12)+1)/2,"")</f>
        <v>1</v>
      </c>
      <c r="J11"/>
      <c r="K11" s="82"/>
      <c r="L11" s="82"/>
      <c r="M11" s="21">
        <v>4</v>
      </c>
      <c r="N11" s="22">
        <v>104</v>
      </c>
      <c r="O11" s="23">
        <v>26</v>
      </c>
      <c r="P11" s="23">
        <v>5</v>
      </c>
      <c r="Q11" s="24">
        <f t="shared" si="2"/>
        <v>130</v>
      </c>
      <c r="R11" s="25">
        <f t="shared" si="3"/>
        <v>0</v>
      </c>
      <c r="S11" s="83">
        <f>IF(ISNUMBER($I11),1-$I11,"")</f>
        <v>0</v>
      </c>
    </row>
    <row r="12" spans="1:19" ht="15.9" customHeight="1">
      <c r="A12" s="84">
        <v>10645</v>
      </c>
      <c r="B12" s="84"/>
      <c r="C12" s="27" t="s">
        <v>17</v>
      </c>
      <c r="D12" s="28">
        <f>IF(ISNUMBER($G12),SUM(D8:D11),"")</f>
        <v>382</v>
      </c>
      <c r="E12" s="29">
        <f>IF(ISNUMBER($G12),SUM(E8:E11),"")</f>
        <v>194</v>
      </c>
      <c r="F12" s="29">
        <f>IF(ISNUMBER($G12),SUM(F8:F11),"")</f>
        <v>5</v>
      </c>
      <c r="G12" s="30">
        <f>IF(SUM($G8:$G11)+SUM($Q8:$Q11)&gt;0,SUM(G8:G11),"")</f>
        <v>576</v>
      </c>
      <c r="H12" s="28">
        <f>IF(ISNUMBER($G12),SUM(H8:H11),"")</f>
        <v>3</v>
      </c>
      <c r="I12" s="83"/>
      <c r="J12"/>
      <c r="K12" s="84">
        <v>21399</v>
      </c>
      <c r="L12" s="84"/>
      <c r="M12" s="27" t="s">
        <v>17</v>
      </c>
      <c r="N12" s="28">
        <f>IF(ISNUMBER($G12),SUM(N8:N11),"")</f>
        <v>387</v>
      </c>
      <c r="O12" s="29">
        <f>IF(ISNUMBER($G12),SUM(O8:O11),"")</f>
        <v>157</v>
      </c>
      <c r="P12" s="29">
        <f>IF(ISNUMBER($G12),SUM(P8:P11),"")</f>
        <v>10</v>
      </c>
      <c r="Q12" s="30">
        <f>IF(SUM($G8:$G11)+SUM($Q8:$Q11)&gt;0,SUM(Q8:Q11),"")</f>
        <v>544</v>
      </c>
      <c r="R12" s="28">
        <f>IF(ISNUMBER($G12),SUM(R8:R11),"")</f>
        <v>1</v>
      </c>
      <c r="S12" s="83"/>
    </row>
    <row r="13" spans="1:19" ht="12.9" customHeight="1">
      <c r="A13" s="81" t="s">
        <v>24</v>
      </c>
      <c r="B13" s="81"/>
      <c r="C13" s="10">
        <v>1</v>
      </c>
      <c r="D13" s="11">
        <v>89</v>
      </c>
      <c r="E13" s="12">
        <v>45</v>
      </c>
      <c r="F13" s="12">
        <v>0</v>
      </c>
      <c r="G13" s="13">
        <f t="shared" ref="G13:G16" si="4">IF(AND(ISBLANK(D13),ISBLANK(E13)),"",D13+E13)</f>
        <v>134</v>
      </c>
      <c r="H13" s="14">
        <f t="shared" ref="H13:H16" si="5">IF(OR(ISNUMBER($G13),ISNUMBER($Q13)),(SIGN(N($G13)-N($Q13))+1)/2,"")</f>
        <v>0</v>
      </c>
      <c r="I13" s="15"/>
      <c r="J13"/>
      <c r="K13" s="81" t="s">
        <v>25</v>
      </c>
      <c r="L13" s="81"/>
      <c r="M13" s="10">
        <v>1</v>
      </c>
      <c r="N13" s="11">
        <v>87</v>
      </c>
      <c r="O13" s="12">
        <v>54</v>
      </c>
      <c r="P13" s="12">
        <v>0</v>
      </c>
      <c r="Q13" s="13">
        <f t="shared" ref="Q13:Q16" si="6">IF(AND(ISBLANK(N13),ISBLANK(O13)),"",N13+O13)</f>
        <v>141</v>
      </c>
      <c r="R13" s="14">
        <f t="shared" ref="R13:R16" si="7">IF(ISNUMBER($H13),1-$H13,"")</f>
        <v>1</v>
      </c>
      <c r="S13" s="15"/>
    </row>
    <row r="14" spans="1:19" ht="12.9" customHeight="1">
      <c r="A14" s="81"/>
      <c r="B14" s="81"/>
      <c r="C14" s="16">
        <v>2</v>
      </c>
      <c r="D14" s="17">
        <v>106</v>
      </c>
      <c r="E14" s="18">
        <v>44</v>
      </c>
      <c r="F14" s="18">
        <v>1</v>
      </c>
      <c r="G14" s="19">
        <f t="shared" si="4"/>
        <v>150</v>
      </c>
      <c r="H14" s="20">
        <f t="shared" si="5"/>
        <v>1</v>
      </c>
      <c r="I14" s="15"/>
      <c r="J14"/>
      <c r="K14" s="81"/>
      <c r="L14" s="81"/>
      <c r="M14" s="16">
        <v>2</v>
      </c>
      <c r="N14" s="17">
        <v>90</v>
      </c>
      <c r="O14" s="18">
        <v>36</v>
      </c>
      <c r="P14" s="18">
        <v>4</v>
      </c>
      <c r="Q14" s="19">
        <f t="shared" si="6"/>
        <v>126</v>
      </c>
      <c r="R14" s="20">
        <f t="shared" si="7"/>
        <v>0</v>
      </c>
      <c r="S14" s="15"/>
    </row>
    <row r="15" spans="1:19" ht="12.9" customHeight="1">
      <c r="A15" s="82" t="s">
        <v>22</v>
      </c>
      <c r="B15" s="82"/>
      <c r="C15" s="16">
        <v>3</v>
      </c>
      <c r="D15" s="17">
        <v>97</v>
      </c>
      <c r="E15" s="18">
        <v>62</v>
      </c>
      <c r="F15" s="18">
        <v>0</v>
      </c>
      <c r="G15" s="19">
        <f t="shared" si="4"/>
        <v>159</v>
      </c>
      <c r="H15" s="20">
        <f t="shared" si="5"/>
        <v>1</v>
      </c>
      <c r="I15" s="15"/>
      <c r="J15"/>
      <c r="K15" s="82" t="s">
        <v>26</v>
      </c>
      <c r="L15" s="82"/>
      <c r="M15" s="16">
        <v>3</v>
      </c>
      <c r="N15" s="17">
        <v>85</v>
      </c>
      <c r="O15" s="18">
        <v>45</v>
      </c>
      <c r="P15" s="18">
        <v>1</v>
      </c>
      <c r="Q15" s="19">
        <f t="shared" si="6"/>
        <v>130</v>
      </c>
      <c r="R15" s="20">
        <f t="shared" si="7"/>
        <v>0</v>
      </c>
      <c r="S15" s="15"/>
    </row>
    <row r="16" spans="1:19" ht="12.9" customHeight="1">
      <c r="A16" s="82"/>
      <c r="B16" s="82"/>
      <c r="C16" s="21">
        <v>4</v>
      </c>
      <c r="D16" s="22">
        <v>108</v>
      </c>
      <c r="E16" s="23">
        <v>43</v>
      </c>
      <c r="F16" s="23">
        <v>3</v>
      </c>
      <c r="G16" s="24">
        <f t="shared" si="4"/>
        <v>151</v>
      </c>
      <c r="H16" s="25">
        <f t="shared" si="5"/>
        <v>1</v>
      </c>
      <c r="I16" s="83">
        <f>IF(ISNUMBER(H17),(SIGN(1000*($H17-$R17)+$G17-$Q17)+1)/2,"")</f>
        <v>1</v>
      </c>
      <c r="J16"/>
      <c r="K16" s="82"/>
      <c r="L16" s="82"/>
      <c r="M16" s="21">
        <v>4</v>
      </c>
      <c r="N16" s="22">
        <v>91</v>
      </c>
      <c r="O16" s="23">
        <v>52</v>
      </c>
      <c r="P16" s="23">
        <v>0</v>
      </c>
      <c r="Q16" s="24">
        <f t="shared" si="6"/>
        <v>143</v>
      </c>
      <c r="R16" s="25">
        <f t="shared" si="7"/>
        <v>0</v>
      </c>
      <c r="S16" s="83">
        <f>IF(ISNUMBER($I16),1-$I16,"")</f>
        <v>0</v>
      </c>
    </row>
    <row r="17" spans="1:19" ht="15.9" customHeight="1">
      <c r="A17" s="84">
        <v>19100</v>
      </c>
      <c r="B17" s="84"/>
      <c r="C17" s="27" t="s">
        <v>17</v>
      </c>
      <c r="D17" s="28">
        <f>IF(ISNUMBER($G17),SUM(D13:D16),"")</f>
        <v>400</v>
      </c>
      <c r="E17" s="29">
        <f>IF(ISNUMBER($G17),SUM(E13:E16),"")</f>
        <v>194</v>
      </c>
      <c r="F17" s="29">
        <f>IF(ISNUMBER($G17),SUM(F13:F16),"")</f>
        <v>4</v>
      </c>
      <c r="G17" s="30">
        <f>IF(SUM($G13:$G16)+SUM($Q13:$Q16)&gt;0,SUM(G13:G16),"")</f>
        <v>594</v>
      </c>
      <c r="H17" s="28">
        <f>IF(ISNUMBER($G17),SUM(H13:H16),"")</f>
        <v>3</v>
      </c>
      <c r="I17" s="83"/>
      <c r="J17"/>
      <c r="K17" s="84">
        <v>7484</v>
      </c>
      <c r="L17" s="84"/>
      <c r="M17" s="27" t="s">
        <v>17</v>
      </c>
      <c r="N17" s="28">
        <f>IF(ISNUMBER($G17),SUM(N13:N16),"")</f>
        <v>353</v>
      </c>
      <c r="O17" s="29">
        <f>IF(ISNUMBER($G17),SUM(O13:O16),"")</f>
        <v>187</v>
      </c>
      <c r="P17" s="29">
        <f>IF(ISNUMBER($G17),SUM(P13:P16),"")</f>
        <v>5</v>
      </c>
      <c r="Q17" s="30">
        <f>IF(SUM($G13:$G16)+SUM($Q13:$Q16)&gt;0,SUM(Q13:Q16),"")</f>
        <v>540</v>
      </c>
      <c r="R17" s="28">
        <f>IF(ISNUMBER($G17),SUM(R13:R16),"")</f>
        <v>1</v>
      </c>
      <c r="S17" s="83"/>
    </row>
    <row r="18" spans="1:19" ht="12.9" customHeight="1">
      <c r="A18" s="81" t="s">
        <v>27</v>
      </c>
      <c r="B18" s="81"/>
      <c r="C18" s="10">
        <v>1</v>
      </c>
      <c r="D18" s="11">
        <v>83</v>
      </c>
      <c r="E18" s="12">
        <v>36</v>
      </c>
      <c r="F18" s="12">
        <v>2</v>
      </c>
      <c r="G18" s="13">
        <f t="shared" ref="G18:G21" si="8">IF(AND(ISBLANK(D18),ISBLANK(E18)),"",D18+E18)</f>
        <v>119</v>
      </c>
      <c r="H18" s="14">
        <f t="shared" ref="H18:H21" si="9">IF(OR(ISNUMBER($G18),ISNUMBER($Q18)),(SIGN(N($G18)-N($Q18))+1)/2,"")</f>
        <v>0</v>
      </c>
      <c r="I18" s="15"/>
      <c r="J18"/>
      <c r="K18" s="81" t="s">
        <v>28</v>
      </c>
      <c r="L18" s="81"/>
      <c r="M18" s="10">
        <v>1</v>
      </c>
      <c r="N18" s="11">
        <v>107</v>
      </c>
      <c r="O18" s="12">
        <v>35</v>
      </c>
      <c r="P18" s="12">
        <v>3</v>
      </c>
      <c r="Q18" s="13">
        <f t="shared" ref="Q18:Q21" si="10">IF(AND(ISBLANK(N18),ISBLANK(O18)),"",N18+O18)</f>
        <v>142</v>
      </c>
      <c r="R18" s="14">
        <f t="shared" ref="R18:R21" si="11">IF(ISNUMBER($H18),1-$H18,"")</f>
        <v>1</v>
      </c>
      <c r="S18" s="15"/>
    </row>
    <row r="19" spans="1:19" ht="12.9" customHeight="1">
      <c r="A19" s="81"/>
      <c r="B19" s="81"/>
      <c r="C19" s="16">
        <v>2</v>
      </c>
      <c r="D19" s="17">
        <v>102</v>
      </c>
      <c r="E19" s="18">
        <v>59</v>
      </c>
      <c r="F19" s="18">
        <v>0</v>
      </c>
      <c r="G19" s="19">
        <f t="shared" si="8"/>
        <v>161</v>
      </c>
      <c r="H19" s="20">
        <f t="shared" si="9"/>
        <v>1</v>
      </c>
      <c r="I19" s="15"/>
      <c r="J19"/>
      <c r="K19" s="81"/>
      <c r="L19" s="81"/>
      <c r="M19" s="16">
        <v>2</v>
      </c>
      <c r="N19" s="17">
        <v>85</v>
      </c>
      <c r="O19" s="18">
        <v>34</v>
      </c>
      <c r="P19" s="18">
        <v>4</v>
      </c>
      <c r="Q19" s="19">
        <f t="shared" si="10"/>
        <v>119</v>
      </c>
      <c r="R19" s="20">
        <f t="shared" si="11"/>
        <v>0</v>
      </c>
      <c r="S19" s="15"/>
    </row>
    <row r="20" spans="1:19" ht="12.9" customHeight="1">
      <c r="A20" s="82" t="s">
        <v>29</v>
      </c>
      <c r="B20" s="82"/>
      <c r="C20" s="16">
        <v>3</v>
      </c>
      <c r="D20" s="17">
        <v>97</v>
      </c>
      <c r="E20" s="18">
        <v>50</v>
      </c>
      <c r="F20" s="18">
        <v>0</v>
      </c>
      <c r="G20" s="19">
        <f t="shared" si="8"/>
        <v>147</v>
      </c>
      <c r="H20" s="20">
        <f t="shared" si="9"/>
        <v>1</v>
      </c>
      <c r="I20" s="15"/>
      <c r="J20"/>
      <c r="K20" s="82" t="s">
        <v>30</v>
      </c>
      <c r="L20" s="82"/>
      <c r="M20" s="16">
        <v>3</v>
      </c>
      <c r="N20" s="17">
        <v>85</v>
      </c>
      <c r="O20" s="18">
        <v>58</v>
      </c>
      <c r="P20" s="18">
        <v>3</v>
      </c>
      <c r="Q20" s="19">
        <f t="shared" si="10"/>
        <v>143</v>
      </c>
      <c r="R20" s="20">
        <f t="shared" si="11"/>
        <v>0</v>
      </c>
      <c r="S20" s="15"/>
    </row>
    <row r="21" spans="1:19" ht="12.9" customHeight="1">
      <c r="A21" s="82"/>
      <c r="B21" s="82"/>
      <c r="C21" s="21">
        <v>4</v>
      </c>
      <c r="D21" s="22">
        <v>90</v>
      </c>
      <c r="E21" s="23">
        <v>54</v>
      </c>
      <c r="F21" s="23">
        <v>2</v>
      </c>
      <c r="G21" s="24">
        <f t="shared" si="8"/>
        <v>144</v>
      </c>
      <c r="H21" s="25">
        <f t="shared" si="9"/>
        <v>0</v>
      </c>
      <c r="I21" s="83">
        <f>IF(ISNUMBER(H22),(SIGN(1000*($H22-$R22)+$G22-$Q22)+1)/2,"")</f>
        <v>1</v>
      </c>
      <c r="J21"/>
      <c r="K21" s="82"/>
      <c r="L21" s="82"/>
      <c r="M21" s="21">
        <v>4</v>
      </c>
      <c r="N21" s="22">
        <v>98</v>
      </c>
      <c r="O21" s="23">
        <v>53</v>
      </c>
      <c r="P21" s="23">
        <v>0</v>
      </c>
      <c r="Q21" s="24">
        <f t="shared" si="10"/>
        <v>151</v>
      </c>
      <c r="R21" s="25">
        <f t="shared" si="11"/>
        <v>1</v>
      </c>
      <c r="S21" s="83">
        <f>IF(ISNUMBER($I21),1-$I21,"")</f>
        <v>0</v>
      </c>
    </row>
    <row r="22" spans="1:19" ht="15.9" customHeight="1">
      <c r="A22" s="84">
        <v>15219</v>
      </c>
      <c r="B22" s="84"/>
      <c r="C22" s="27" t="s">
        <v>17</v>
      </c>
      <c r="D22" s="28">
        <f>IF(ISNUMBER($G22),SUM(D18:D21),"")</f>
        <v>372</v>
      </c>
      <c r="E22" s="29">
        <f>IF(ISNUMBER($G22),SUM(E18:E21),"")</f>
        <v>199</v>
      </c>
      <c r="F22" s="29">
        <f>IF(ISNUMBER($G22),SUM(F18:F21),"")</f>
        <v>4</v>
      </c>
      <c r="G22" s="30">
        <f>IF(SUM($G18:$G21)+SUM($Q18:$Q21)&gt;0,SUM(G18:G21),"")</f>
        <v>571</v>
      </c>
      <c r="H22" s="28">
        <f>IF(ISNUMBER($G22),SUM(H18:H21),"")</f>
        <v>2</v>
      </c>
      <c r="I22" s="83"/>
      <c r="J22"/>
      <c r="K22" s="84">
        <v>9135</v>
      </c>
      <c r="L22" s="84"/>
      <c r="M22" s="27" t="s">
        <v>17</v>
      </c>
      <c r="N22" s="28">
        <f>IF(ISNUMBER($G22),SUM(N18:N21),"")</f>
        <v>375</v>
      </c>
      <c r="O22" s="29">
        <f>IF(ISNUMBER($G22),SUM(O18:O21),"")</f>
        <v>180</v>
      </c>
      <c r="P22" s="29">
        <f>IF(ISNUMBER($G22),SUM(P18:P21),"")</f>
        <v>10</v>
      </c>
      <c r="Q22" s="30">
        <f>IF(SUM($G18:$G21)+SUM($Q18:$Q21)&gt;0,SUM(Q18:Q21),"")</f>
        <v>555</v>
      </c>
      <c r="R22" s="28">
        <f>IF(ISNUMBER($G22),SUM(R18:R21),"")</f>
        <v>2</v>
      </c>
      <c r="S22" s="83"/>
    </row>
    <row r="23" spans="1:19" ht="12.9" customHeight="1">
      <c r="A23" s="81" t="s">
        <v>31</v>
      </c>
      <c r="B23" s="81"/>
      <c r="C23" s="10">
        <v>1</v>
      </c>
      <c r="D23" s="11">
        <v>106</v>
      </c>
      <c r="E23" s="12">
        <v>62</v>
      </c>
      <c r="F23" s="12">
        <v>1</v>
      </c>
      <c r="G23" s="13">
        <f t="shared" ref="G23:G26" si="12">IF(AND(ISBLANK(D23),ISBLANK(E23)),"",D23+E23)</f>
        <v>168</v>
      </c>
      <c r="H23" s="14">
        <f t="shared" ref="H23:H26" si="13">IF(OR(ISNUMBER($G23),ISNUMBER($Q23)),(SIGN(N($G23)-N($Q23))+1)/2,"")</f>
        <v>1</v>
      </c>
      <c r="I23" s="15"/>
      <c r="J23"/>
      <c r="K23" s="81" t="s">
        <v>32</v>
      </c>
      <c r="L23" s="81"/>
      <c r="M23" s="10">
        <v>1</v>
      </c>
      <c r="N23" s="11">
        <v>94</v>
      </c>
      <c r="O23" s="12">
        <v>36</v>
      </c>
      <c r="P23" s="12">
        <v>3</v>
      </c>
      <c r="Q23" s="13">
        <f t="shared" ref="Q23:Q26" si="14">IF(AND(ISBLANK(N23),ISBLANK(O23)),"",N23+O23)</f>
        <v>130</v>
      </c>
      <c r="R23" s="14">
        <f t="shared" ref="R23:R26" si="15">IF(ISNUMBER($H23),1-$H23,"")</f>
        <v>0</v>
      </c>
      <c r="S23" s="15"/>
    </row>
    <row r="24" spans="1:19" ht="12.9" customHeight="1">
      <c r="A24" s="81"/>
      <c r="B24" s="81"/>
      <c r="C24" s="16">
        <v>2</v>
      </c>
      <c r="D24" s="17">
        <v>91</v>
      </c>
      <c r="E24" s="18">
        <v>51</v>
      </c>
      <c r="F24" s="18">
        <v>1</v>
      </c>
      <c r="G24" s="19">
        <f t="shared" si="12"/>
        <v>142</v>
      </c>
      <c r="H24" s="20">
        <f t="shared" si="13"/>
        <v>1</v>
      </c>
      <c r="I24" s="15"/>
      <c r="J24"/>
      <c r="K24" s="81"/>
      <c r="L24" s="81"/>
      <c r="M24" s="16">
        <v>2</v>
      </c>
      <c r="N24" s="17">
        <v>85</v>
      </c>
      <c r="O24" s="18">
        <v>50</v>
      </c>
      <c r="P24" s="18">
        <v>1</v>
      </c>
      <c r="Q24" s="19">
        <f t="shared" si="14"/>
        <v>135</v>
      </c>
      <c r="R24" s="20">
        <f t="shared" si="15"/>
        <v>0</v>
      </c>
      <c r="S24" s="15"/>
    </row>
    <row r="25" spans="1:19" ht="12.9" customHeight="1">
      <c r="A25" s="82" t="s">
        <v>33</v>
      </c>
      <c r="B25" s="82"/>
      <c r="C25" s="16">
        <v>3</v>
      </c>
      <c r="D25" s="17">
        <v>93</v>
      </c>
      <c r="E25" s="18">
        <v>50</v>
      </c>
      <c r="F25" s="18">
        <v>0</v>
      </c>
      <c r="G25" s="19">
        <f t="shared" si="12"/>
        <v>143</v>
      </c>
      <c r="H25" s="20">
        <f t="shared" si="13"/>
        <v>1</v>
      </c>
      <c r="I25" s="15"/>
      <c r="J25"/>
      <c r="K25" s="82" t="s">
        <v>34</v>
      </c>
      <c r="L25" s="82"/>
      <c r="M25" s="16">
        <v>3</v>
      </c>
      <c r="N25" s="17">
        <v>95</v>
      </c>
      <c r="O25" s="18">
        <v>43</v>
      </c>
      <c r="P25" s="18">
        <v>3</v>
      </c>
      <c r="Q25" s="19">
        <f t="shared" si="14"/>
        <v>138</v>
      </c>
      <c r="R25" s="20">
        <f t="shared" si="15"/>
        <v>0</v>
      </c>
      <c r="S25" s="15"/>
    </row>
    <row r="26" spans="1:19" ht="12.9" customHeight="1">
      <c r="A26" s="82"/>
      <c r="B26" s="82"/>
      <c r="C26" s="21">
        <v>4</v>
      </c>
      <c r="D26" s="22">
        <v>103</v>
      </c>
      <c r="E26" s="23">
        <v>72</v>
      </c>
      <c r="F26" s="23">
        <v>1</v>
      </c>
      <c r="G26" s="24">
        <f t="shared" si="12"/>
        <v>175</v>
      </c>
      <c r="H26" s="25">
        <f t="shared" si="13"/>
        <v>1</v>
      </c>
      <c r="I26" s="83">
        <f>IF(ISNUMBER(H27),(SIGN(1000*($H27-$R27)+$G27-$Q27)+1)/2,"")</f>
        <v>1</v>
      </c>
      <c r="J26"/>
      <c r="K26" s="82"/>
      <c r="L26" s="82"/>
      <c r="M26" s="21">
        <v>4</v>
      </c>
      <c r="N26" s="22">
        <v>89</v>
      </c>
      <c r="O26" s="23">
        <v>44</v>
      </c>
      <c r="P26" s="23">
        <v>3</v>
      </c>
      <c r="Q26" s="24">
        <f t="shared" si="14"/>
        <v>133</v>
      </c>
      <c r="R26" s="25">
        <f t="shared" si="15"/>
        <v>0</v>
      </c>
      <c r="S26" s="83">
        <f>IF(ISNUMBER($I26),1-$I26,"")</f>
        <v>0</v>
      </c>
    </row>
    <row r="27" spans="1:19" ht="15.9" customHeight="1">
      <c r="A27" s="84">
        <v>16413</v>
      </c>
      <c r="B27" s="84"/>
      <c r="C27" s="27" t="s">
        <v>17</v>
      </c>
      <c r="D27" s="28">
        <f>IF(ISNUMBER($G27),SUM(D23:D26),"")</f>
        <v>393</v>
      </c>
      <c r="E27" s="29">
        <f>IF(ISNUMBER($G27),SUM(E23:E26),"")</f>
        <v>235</v>
      </c>
      <c r="F27" s="29">
        <f>IF(ISNUMBER($G27),SUM(F23:F26),"")</f>
        <v>3</v>
      </c>
      <c r="G27" s="30">
        <f>IF(SUM($G23:$G26)+SUM($Q23:$Q26)&gt;0,SUM(G23:G26),"")</f>
        <v>628</v>
      </c>
      <c r="H27" s="28">
        <f>IF(ISNUMBER($G27),SUM(H23:H26),"")</f>
        <v>4</v>
      </c>
      <c r="I27" s="83"/>
      <c r="J27"/>
      <c r="K27" s="84">
        <v>20071</v>
      </c>
      <c r="L27" s="84"/>
      <c r="M27" s="27" t="s">
        <v>17</v>
      </c>
      <c r="N27" s="28">
        <f>IF(ISNUMBER($G27),SUM(N23:N26),"")</f>
        <v>363</v>
      </c>
      <c r="O27" s="29">
        <f>IF(ISNUMBER($G27),SUM(O23:O26),"")</f>
        <v>173</v>
      </c>
      <c r="P27" s="29">
        <f>IF(ISNUMBER($G27),SUM(P23:P26),"")</f>
        <v>10</v>
      </c>
      <c r="Q27" s="30">
        <f>IF(SUM($G23:$G26)+SUM($Q23:$Q26)&gt;0,SUM(Q23:Q26),"")</f>
        <v>536</v>
      </c>
      <c r="R27" s="28">
        <f>IF(ISNUMBER($G27),SUM(R23:R26),"")</f>
        <v>0</v>
      </c>
      <c r="S27" s="83"/>
    </row>
    <row r="28" spans="1:19" ht="12.9" customHeight="1">
      <c r="A28" s="81" t="s">
        <v>35</v>
      </c>
      <c r="B28" s="81"/>
      <c r="C28" s="10">
        <v>1</v>
      </c>
      <c r="D28" s="11">
        <v>64</v>
      </c>
      <c r="E28" s="12">
        <v>36</v>
      </c>
      <c r="F28" s="12">
        <v>0</v>
      </c>
      <c r="G28" s="13">
        <f t="shared" ref="G28:G31" si="16">IF(AND(ISBLANK(D28),ISBLANK(E28)),"",D28+E28)</f>
        <v>100</v>
      </c>
      <c r="H28" s="14">
        <f t="shared" ref="H28:H31" si="17">IF(OR(ISNUMBER($G28),ISNUMBER($Q28)),(SIGN(N($G28)-N($Q28))+1)/2,"")</f>
        <v>0</v>
      </c>
      <c r="I28" s="15"/>
      <c r="J28"/>
      <c r="K28" s="81" t="s">
        <v>36</v>
      </c>
      <c r="L28" s="81"/>
      <c r="M28" s="10">
        <v>1</v>
      </c>
      <c r="N28" s="11">
        <v>89</v>
      </c>
      <c r="O28" s="12">
        <v>54</v>
      </c>
      <c r="P28" s="12">
        <v>0</v>
      </c>
      <c r="Q28" s="13">
        <f t="shared" ref="Q28:Q31" si="18">IF(AND(ISBLANK(N28),ISBLANK(O28)),"",N28+O28)</f>
        <v>143</v>
      </c>
      <c r="R28" s="14">
        <f t="shared" ref="R28:R31" si="19">IF(ISNUMBER($H28),1-$H28,"")</f>
        <v>1</v>
      </c>
      <c r="S28" s="15"/>
    </row>
    <row r="29" spans="1:19" ht="12.9" customHeight="1">
      <c r="A29" s="81"/>
      <c r="B29" s="81"/>
      <c r="C29" s="16">
        <v>2</v>
      </c>
      <c r="D29" s="17">
        <v>97</v>
      </c>
      <c r="E29" s="18">
        <v>54</v>
      </c>
      <c r="F29" s="18">
        <v>0</v>
      </c>
      <c r="G29" s="19">
        <f t="shared" si="16"/>
        <v>151</v>
      </c>
      <c r="H29" s="20">
        <f t="shared" si="17"/>
        <v>0</v>
      </c>
      <c r="I29" s="15"/>
      <c r="J29"/>
      <c r="K29" s="81"/>
      <c r="L29" s="81"/>
      <c r="M29" s="16">
        <v>2</v>
      </c>
      <c r="N29" s="17">
        <v>95</v>
      </c>
      <c r="O29" s="18">
        <v>63</v>
      </c>
      <c r="P29" s="18">
        <v>0</v>
      </c>
      <c r="Q29" s="19">
        <f t="shared" si="18"/>
        <v>158</v>
      </c>
      <c r="R29" s="20">
        <f t="shared" si="19"/>
        <v>1</v>
      </c>
      <c r="S29" s="15"/>
    </row>
    <row r="30" spans="1:19" ht="12.9" customHeight="1">
      <c r="A30" s="82" t="s">
        <v>26</v>
      </c>
      <c r="B30" s="82"/>
      <c r="C30" s="16">
        <v>3</v>
      </c>
      <c r="D30" s="17">
        <v>89</v>
      </c>
      <c r="E30" s="18">
        <v>33</v>
      </c>
      <c r="F30" s="18">
        <v>1</v>
      </c>
      <c r="G30" s="19">
        <f t="shared" si="16"/>
        <v>122</v>
      </c>
      <c r="H30" s="20">
        <f t="shared" si="17"/>
        <v>0</v>
      </c>
      <c r="I30" s="15"/>
      <c r="J30"/>
      <c r="K30" s="82" t="s">
        <v>37</v>
      </c>
      <c r="L30" s="82"/>
      <c r="M30" s="16">
        <v>3</v>
      </c>
      <c r="N30" s="17">
        <v>97</v>
      </c>
      <c r="O30" s="18">
        <v>61</v>
      </c>
      <c r="P30" s="18">
        <v>1</v>
      </c>
      <c r="Q30" s="19">
        <f t="shared" si="18"/>
        <v>158</v>
      </c>
      <c r="R30" s="20">
        <f t="shared" si="19"/>
        <v>1</v>
      </c>
      <c r="S30" s="15"/>
    </row>
    <row r="31" spans="1:19" ht="12.9" customHeight="1">
      <c r="A31" s="82"/>
      <c r="B31" s="82"/>
      <c r="C31" s="21">
        <v>4</v>
      </c>
      <c r="D31" s="22">
        <v>110</v>
      </c>
      <c r="E31" s="23">
        <v>54</v>
      </c>
      <c r="F31" s="23">
        <v>1</v>
      </c>
      <c r="G31" s="24">
        <f t="shared" si="16"/>
        <v>164</v>
      </c>
      <c r="H31" s="25">
        <f t="shared" si="17"/>
        <v>1</v>
      </c>
      <c r="I31" s="83">
        <f>IF(ISNUMBER(H32),(SIGN(1000*($H32-$R32)+$G32-$Q32)+1)/2,"")</f>
        <v>0</v>
      </c>
      <c r="J31"/>
      <c r="K31" s="82"/>
      <c r="L31" s="82"/>
      <c r="M31" s="21">
        <v>4</v>
      </c>
      <c r="N31" s="22">
        <v>92</v>
      </c>
      <c r="O31" s="23">
        <v>53</v>
      </c>
      <c r="P31" s="23">
        <v>1</v>
      </c>
      <c r="Q31" s="24">
        <f t="shared" si="18"/>
        <v>145</v>
      </c>
      <c r="R31" s="25">
        <f t="shared" si="19"/>
        <v>0</v>
      </c>
      <c r="S31" s="83">
        <f>IF(ISNUMBER($I31),1-$I31,"")</f>
        <v>1</v>
      </c>
    </row>
    <row r="32" spans="1:19" ht="15.9" customHeight="1">
      <c r="A32" s="84">
        <v>6830</v>
      </c>
      <c r="B32" s="84"/>
      <c r="C32" s="27" t="s">
        <v>17</v>
      </c>
      <c r="D32" s="28">
        <f>IF(ISNUMBER($G32),SUM(D28:D31),"")</f>
        <v>360</v>
      </c>
      <c r="E32" s="29">
        <f>IF(ISNUMBER($G32),SUM(E28:E31),"")</f>
        <v>177</v>
      </c>
      <c r="F32" s="29">
        <f>IF(ISNUMBER($G32),SUM(F28:F31),"")</f>
        <v>2</v>
      </c>
      <c r="G32" s="30">
        <f>IF(SUM($G28:$G31)+SUM($Q28:$Q31)&gt;0,SUM(G28:G31),"")</f>
        <v>537</v>
      </c>
      <c r="H32" s="28">
        <f>IF(ISNUMBER($G32),SUM(H28:H31),"")</f>
        <v>1</v>
      </c>
      <c r="I32" s="83"/>
      <c r="J32"/>
      <c r="K32" s="84">
        <v>6565</v>
      </c>
      <c r="L32" s="84"/>
      <c r="M32" s="27" t="s">
        <v>17</v>
      </c>
      <c r="N32" s="28">
        <f>IF(ISNUMBER($G32),SUM(N28:N31),"")</f>
        <v>373</v>
      </c>
      <c r="O32" s="29">
        <f>IF(ISNUMBER($G32),SUM(O28:O31),"")</f>
        <v>231</v>
      </c>
      <c r="P32" s="29">
        <f>IF(ISNUMBER($G32),SUM(P28:P31),"")</f>
        <v>2</v>
      </c>
      <c r="Q32" s="30">
        <f>IF(SUM($G28:$G31)+SUM($Q28:$Q31)&gt;0,SUM(Q28:Q31),"")</f>
        <v>604</v>
      </c>
      <c r="R32" s="28">
        <f>IF(ISNUMBER($G32),SUM(R28:R31),"")</f>
        <v>3</v>
      </c>
      <c r="S32" s="83"/>
    </row>
    <row r="33" spans="1:19" ht="12.9" customHeight="1">
      <c r="A33" s="81" t="s">
        <v>38</v>
      </c>
      <c r="B33" s="81"/>
      <c r="C33" s="10">
        <v>1</v>
      </c>
      <c r="D33" s="11">
        <v>99</v>
      </c>
      <c r="E33" s="12">
        <v>54</v>
      </c>
      <c r="F33" s="12">
        <v>0</v>
      </c>
      <c r="G33" s="13">
        <f t="shared" ref="G33:G36" si="20">IF(AND(ISBLANK(D33),ISBLANK(E33)),"",D33+E33)</f>
        <v>153</v>
      </c>
      <c r="H33" s="14">
        <f t="shared" ref="H33:H36" si="21">IF(OR(ISNUMBER($G33),ISNUMBER($Q33)),(SIGN(N($G33)-N($Q33))+1)/2,"")</f>
        <v>1</v>
      </c>
      <c r="I33" s="15"/>
      <c r="J33"/>
      <c r="K33" s="81" t="s">
        <v>39</v>
      </c>
      <c r="L33" s="81"/>
      <c r="M33" s="10">
        <v>1</v>
      </c>
      <c r="N33" s="11">
        <v>95</v>
      </c>
      <c r="O33" s="12">
        <v>41</v>
      </c>
      <c r="P33" s="12">
        <v>3</v>
      </c>
      <c r="Q33" s="13">
        <f t="shared" ref="Q33:Q36" si="22">IF(AND(ISBLANK(N33),ISBLANK(O33)),"",N33+O33)</f>
        <v>136</v>
      </c>
      <c r="R33" s="14">
        <f t="shared" ref="R33:R36" si="23">IF(ISNUMBER($H33),1-$H33,"")</f>
        <v>0</v>
      </c>
      <c r="S33" s="15"/>
    </row>
    <row r="34" spans="1:19" ht="12.9" customHeight="1">
      <c r="A34" s="81"/>
      <c r="B34" s="81"/>
      <c r="C34" s="16">
        <v>2</v>
      </c>
      <c r="D34" s="17">
        <v>102</v>
      </c>
      <c r="E34" s="18">
        <v>45</v>
      </c>
      <c r="F34" s="18">
        <v>3</v>
      </c>
      <c r="G34" s="19">
        <f t="shared" si="20"/>
        <v>147</v>
      </c>
      <c r="H34" s="20">
        <f t="shared" si="21"/>
        <v>1</v>
      </c>
      <c r="I34" s="15"/>
      <c r="J34"/>
      <c r="K34" s="81"/>
      <c r="L34" s="81"/>
      <c r="M34" s="16">
        <v>2</v>
      </c>
      <c r="N34" s="17">
        <v>97</v>
      </c>
      <c r="O34" s="18">
        <v>44</v>
      </c>
      <c r="P34" s="18">
        <v>1</v>
      </c>
      <c r="Q34" s="19">
        <f t="shared" si="22"/>
        <v>141</v>
      </c>
      <c r="R34" s="20">
        <f t="shared" si="23"/>
        <v>0</v>
      </c>
      <c r="S34" s="15"/>
    </row>
    <row r="35" spans="1:19" ht="12.9" customHeight="1">
      <c r="A35" s="82" t="s">
        <v>40</v>
      </c>
      <c r="B35" s="82"/>
      <c r="C35" s="16">
        <v>3</v>
      </c>
      <c r="D35" s="17">
        <v>85</v>
      </c>
      <c r="E35" s="18">
        <v>35</v>
      </c>
      <c r="F35" s="18">
        <v>2</v>
      </c>
      <c r="G35" s="19">
        <f t="shared" si="20"/>
        <v>120</v>
      </c>
      <c r="H35" s="20">
        <f t="shared" si="21"/>
        <v>0</v>
      </c>
      <c r="I35" s="15"/>
      <c r="J35"/>
      <c r="K35" s="82" t="s">
        <v>37</v>
      </c>
      <c r="L35" s="82"/>
      <c r="M35" s="16">
        <v>3</v>
      </c>
      <c r="N35" s="17">
        <v>87</v>
      </c>
      <c r="O35" s="18">
        <v>57</v>
      </c>
      <c r="P35" s="18">
        <v>0</v>
      </c>
      <c r="Q35" s="19">
        <f t="shared" si="22"/>
        <v>144</v>
      </c>
      <c r="R35" s="20">
        <f t="shared" si="23"/>
        <v>1</v>
      </c>
      <c r="S35" s="15"/>
    </row>
    <row r="36" spans="1:19" ht="12.9" customHeight="1">
      <c r="A36" s="82"/>
      <c r="B36" s="82"/>
      <c r="C36" s="21">
        <v>4</v>
      </c>
      <c r="D36" s="22">
        <v>81</v>
      </c>
      <c r="E36" s="23">
        <v>53</v>
      </c>
      <c r="F36" s="23">
        <v>0</v>
      </c>
      <c r="G36" s="24">
        <f t="shared" si="20"/>
        <v>134</v>
      </c>
      <c r="H36" s="25">
        <f t="shared" si="21"/>
        <v>1</v>
      </c>
      <c r="I36" s="83">
        <f>IF(ISNUMBER(H37),(SIGN(1000*($H37-$R37)+$G37-$Q37)+1)/2,"")</f>
        <v>1</v>
      </c>
      <c r="J36"/>
      <c r="K36" s="82"/>
      <c r="L36" s="82"/>
      <c r="M36" s="21">
        <v>4</v>
      </c>
      <c r="N36" s="22">
        <v>90</v>
      </c>
      <c r="O36" s="23">
        <v>42</v>
      </c>
      <c r="P36" s="23">
        <v>2</v>
      </c>
      <c r="Q36" s="24">
        <f t="shared" si="22"/>
        <v>132</v>
      </c>
      <c r="R36" s="25">
        <f t="shared" si="23"/>
        <v>0</v>
      </c>
      <c r="S36" s="83">
        <f>IF(ISNUMBER($I36),1-$I36,"")</f>
        <v>0</v>
      </c>
    </row>
    <row r="37" spans="1:19" ht="15.9" customHeight="1">
      <c r="A37" s="84">
        <v>15349</v>
      </c>
      <c r="B37" s="84"/>
      <c r="C37" s="27" t="s">
        <v>17</v>
      </c>
      <c r="D37" s="28">
        <f>IF(ISNUMBER($G37),SUM(D33:D36),"")</f>
        <v>367</v>
      </c>
      <c r="E37" s="29">
        <f>IF(ISNUMBER($G37),SUM(E33:E36),"")</f>
        <v>187</v>
      </c>
      <c r="F37" s="29">
        <f>IF(ISNUMBER($G37),SUM(F33:F36),"")</f>
        <v>5</v>
      </c>
      <c r="G37" s="30">
        <f>IF(SUM($G33:$G36)+SUM($Q33:$Q36)&gt;0,SUM(G33:G36),"")</f>
        <v>554</v>
      </c>
      <c r="H37" s="28">
        <f>IF(ISNUMBER($G37),SUM(H33:H36),"")</f>
        <v>3</v>
      </c>
      <c r="I37" s="83"/>
      <c r="J37"/>
      <c r="K37" s="84">
        <v>7164</v>
      </c>
      <c r="L37" s="84"/>
      <c r="M37" s="27" t="s">
        <v>17</v>
      </c>
      <c r="N37" s="28">
        <f>IF(ISNUMBER($G37),SUM(N33:N36),"")</f>
        <v>369</v>
      </c>
      <c r="O37" s="29">
        <f>IF(ISNUMBER($G37),SUM(O33:O36),"")</f>
        <v>184</v>
      </c>
      <c r="P37" s="29">
        <f>IF(ISNUMBER($G37),SUM(P33:P36),"")</f>
        <v>6</v>
      </c>
      <c r="Q37" s="30">
        <f>IF(SUM($G33:$G36)+SUM($Q33:$Q36)&gt;0,SUM(Q33:Q36),"")</f>
        <v>553</v>
      </c>
      <c r="R37" s="28">
        <f>IF(ISNUMBER($G37),SUM(R33:R36),"")</f>
        <v>1</v>
      </c>
      <c r="S37" s="83"/>
    </row>
    <row r="38" spans="1:19" ht="5.0999999999999996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0.100000000000001" customHeight="1">
      <c r="A39" s="31"/>
      <c r="B39" s="32"/>
      <c r="C39" s="33" t="s">
        <v>41</v>
      </c>
      <c r="D39" s="34">
        <f>IF(ISNUMBER($G39),SUM(D12,D17,D22,D27,D32,D37),"")</f>
        <v>2274</v>
      </c>
      <c r="E39" s="35">
        <f>IF(ISNUMBER($G39),SUM(E12,E17,E22,E27,E32,E37),"")</f>
        <v>1186</v>
      </c>
      <c r="F39" s="35">
        <f>IF(ISNUMBER($G39),SUM(F12,F17,F22,F27,F32,F37),"")</f>
        <v>23</v>
      </c>
      <c r="G39" s="36">
        <f>IF(SUM($G$8:$G$37)+SUM($Q$8:$Q$37)&gt;0,SUM(G12,G17,G22,G27,G32,G37),"")</f>
        <v>3460</v>
      </c>
      <c r="H39" s="37">
        <f>IF(SUM($G$8:$G$37)+SUM($Q$8:$Q$37)&gt;0,SUM(H12,H17,H22,H27,H32,H37),"")</f>
        <v>16</v>
      </c>
      <c r="I39" s="26">
        <f>IF(ISNUMBER($G39),(SIGN($G39-$Q39)+1)/IF(COUNT(I$11,I$16,I$21,I$26,I$31,I$36)&gt;3,1,2),"")</f>
        <v>2</v>
      </c>
      <c r="J39"/>
      <c r="K39" s="31"/>
      <c r="L39" s="32"/>
      <c r="M39" s="33" t="s">
        <v>41</v>
      </c>
      <c r="N39" s="34">
        <f>IF(ISNUMBER($G39),SUM(N12,N17,N22,N27,N32,N37),"")</f>
        <v>2220</v>
      </c>
      <c r="O39" s="35">
        <f>IF(ISNUMBER($G39),SUM(O12,O17,O22,O27,O32,O37),"")</f>
        <v>1112</v>
      </c>
      <c r="P39" s="35">
        <f>IF(ISNUMBER($G39),SUM(P12,P17,P22,P27,P32,P37),"")</f>
        <v>43</v>
      </c>
      <c r="Q39" s="36">
        <f>IF(SUM($G$8:$G$37)+SUM($Q$8:$Q$37)&gt;0,SUM(Q12,Q17,Q22,Q27,Q32,Q37),"")</f>
        <v>3332</v>
      </c>
      <c r="R39" s="37">
        <f>IF(SUM($G$8:$G$37)+SUM($Q$8:$Q$37)&gt;0,SUM(R12,R17,R22,R27,R32,R37),"")</f>
        <v>8</v>
      </c>
      <c r="S39" s="26">
        <f>IF(ISNUMBER($I39),IF(COUNT(S$11,S$16,S$21,S$26,S$31,S$36)&gt;3,2,1)-$I39,"")</f>
        <v>0</v>
      </c>
    </row>
    <row r="40" spans="1:19" ht="5.0999999999999996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8" customHeight="1">
      <c r="A41" s="38"/>
      <c r="B41" s="39" t="s">
        <v>42</v>
      </c>
      <c r="C41" s="85" t="s">
        <v>43</v>
      </c>
      <c r="D41" s="85"/>
      <c r="E41" s="85"/>
      <c r="F41"/>
      <c r="G41" s="86" t="s">
        <v>44</v>
      </c>
      <c r="H41" s="86"/>
      <c r="I41" s="40">
        <f>IF(ISNUMBER(I$39),SUM(I11,I16,I21,I26,I31,I36,I39),"")</f>
        <v>7</v>
      </c>
      <c r="J41"/>
      <c r="K41" s="38"/>
      <c r="L41" s="39" t="s">
        <v>42</v>
      </c>
      <c r="M41" s="85" t="s">
        <v>45</v>
      </c>
      <c r="N41" s="85"/>
      <c r="O41" s="85"/>
      <c r="P41"/>
      <c r="Q41" s="86" t="s">
        <v>44</v>
      </c>
      <c r="R41" s="86"/>
      <c r="S41" s="40">
        <f>IF(ISNUMBER(S$39),SUM(S11,S16,S21,S26,S31,S36,S39),"")</f>
        <v>1</v>
      </c>
    </row>
    <row r="42" spans="1:19" ht="18" customHeight="1">
      <c r="A42" s="38"/>
      <c r="B42" s="39" t="s">
        <v>46</v>
      </c>
      <c r="C42" s="87"/>
      <c r="D42" s="87"/>
      <c r="E42" s="87"/>
      <c r="F42"/>
      <c r="G42" s="41"/>
      <c r="H42" s="41"/>
      <c r="I42" s="41"/>
      <c r="J42"/>
      <c r="K42" s="38"/>
      <c r="L42" s="39" t="s">
        <v>46</v>
      </c>
      <c r="M42" s="87"/>
      <c r="N42" s="87"/>
      <c r="O42" s="87"/>
      <c r="P42"/>
      <c r="Q42" s="41"/>
      <c r="R42" s="41"/>
      <c r="S42" s="41"/>
    </row>
    <row r="43" spans="1:19" ht="20.100000000000001" customHeight="1">
      <c r="A43" s="39" t="s">
        <v>47</v>
      </c>
      <c r="B43" s="39" t="s">
        <v>48</v>
      </c>
      <c r="C43" s="88" t="s">
        <v>49</v>
      </c>
      <c r="D43" s="88"/>
      <c r="E43" s="88"/>
      <c r="F43" s="88"/>
      <c r="G43" s="88"/>
      <c r="H43" s="88"/>
      <c r="I43" s="39"/>
      <c r="J43" s="39"/>
      <c r="K43" s="39" t="s">
        <v>50</v>
      </c>
      <c r="L43" s="88" t="s">
        <v>51</v>
      </c>
      <c r="M43" s="88"/>
      <c r="N43"/>
      <c r="O43" s="39" t="s">
        <v>46</v>
      </c>
      <c r="P43" s="88"/>
      <c r="Q43" s="88"/>
      <c r="R43" s="88"/>
      <c r="S43" s="88"/>
    </row>
    <row r="44" spans="1:19" ht="9.9" customHeight="1">
      <c r="A44"/>
      <c r="B44"/>
      <c r="C44"/>
      <c r="D44"/>
      <c r="E44" s="38"/>
      <c r="F44"/>
      <c r="G44"/>
      <c r="H44" s="38"/>
      <c r="I44"/>
      <c r="J44"/>
      <c r="K44"/>
      <c r="L44"/>
      <c r="M44"/>
      <c r="N44"/>
      <c r="O44"/>
      <c r="P44"/>
      <c r="Q44"/>
      <c r="R44"/>
      <c r="S44"/>
    </row>
    <row r="45" spans="1:19" ht="30" customHeight="1">
      <c r="A45" s="42" t="str">
        <f>"Technické podmínky utkání:   " &amp; $B$3 &amp; IF(ISBLANK($B$3),""," – ") &amp; $L$3</f>
        <v>Technické podmínky utkání:   TJ Spartak Přerov – KK Moravská Slávia Brno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ht="20.100000000000001" customHeight="1">
      <c r="A46"/>
      <c r="B46" s="3" t="s">
        <v>52</v>
      </c>
      <c r="C46" s="89" t="s">
        <v>53</v>
      </c>
      <c r="D46" s="89"/>
      <c r="E46"/>
      <c r="F46"/>
      <c r="G46"/>
      <c r="H46"/>
      <c r="I46" s="3" t="s">
        <v>54</v>
      </c>
      <c r="J46" s="89">
        <v>22</v>
      </c>
      <c r="K46" s="89"/>
      <c r="L46"/>
      <c r="M46"/>
      <c r="N46"/>
      <c r="O46"/>
      <c r="P46"/>
      <c r="Q46"/>
      <c r="R46"/>
      <c r="S46"/>
    </row>
    <row r="47" spans="1:19" ht="20.100000000000001" customHeight="1">
      <c r="A47"/>
      <c r="B47" s="3" t="s">
        <v>55</v>
      </c>
      <c r="C47" s="90" t="s">
        <v>56</v>
      </c>
      <c r="D47" s="90"/>
      <c r="E47"/>
      <c r="F47"/>
      <c r="G47"/>
      <c r="H47"/>
      <c r="I47" s="3" t="s">
        <v>57</v>
      </c>
      <c r="J47" s="91">
        <v>25</v>
      </c>
      <c r="K47" s="91"/>
      <c r="L47"/>
      <c r="M47"/>
      <c r="N47"/>
      <c r="O47"/>
      <c r="P47" s="3" t="s">
        <v>58</v>
      </c>
      <c r="Q47" s="92">
        <v>44438</v>
      </c>
      <c r="R47" s="92"/>
      <c r="S47" s="92"/>
    </row>
    <row r="48" spans="1:19" ht="9.9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ht="15" customHeight="1">
      <c r="A49" s="93" t="s">
        <v>59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</row>
    <row r="50" spans="1:19" ht="81" customHeight="1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</row>
    <row r="51" spans="1:19" ht="5.0999999999999996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ht="15" customHeight="1">
      <c r="A52" s="93" t="s">
        <v>60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</row>
    <row r="53" spans="1:19" ht="6" customHeight="1">
      <c r="A53" s="43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44"/>
    </row>
    <row r="54" spans="1:19" ht="21" customHeight="1">
      <c r="A54" s="45" t="s">
        <v>6</v>
      </c>
      <c r="B54" s="38"/>
      <c r="C54" s="38"/>
      <c r="D54" s="38"/>
      <c r="E54" s="38"/>
      <c r="F54" s="38"/>
      <c r="G54" s="38"/>
      <c r="H54" s="38"/>
      <c r="I54" s="38"/>
      <c r="J54" s="38"/>
      <c r="K54" s="46" t="s">
        <v>7</v>
      </c>
      <c r="L54" s="38"/>
      <c r="M54" s="38"/>
      <c r="N54" s="38"/>
      <c r="O54" s="38"/>
      <c r="P54" s="38"/>
      <c r="Q54" s="38"/>
      <c r="R54" s="38"/>
      <c r="S54" s="44"/>
    </row>
    <row r="55" spans="1:19" ht="21" customHeight="1">
      <c r="A55" s="47"/>
      <c r="B55" s="48" t="s">
        <v>61</v>
      </c>
      <c r="C55" s="49"/>
      <c r="D55" s="50"/>
      <c r="E55" s="48" t="s">
        <v>62</v>
      </c>
      <c r="F55" s="49"/>
      <c r="G55" s="49"/>
      <c r="H55" s="49"/>
      <c r="I55" s="50"/>
      <c r="J55" s="38"/>
      <c r="K55" s="51"/>
      <c r="L55" s="48" t="s">
        <v>61</v>
      </c>
      <c r="M55" s="49"/>
      <c r="N55" s="50"/>
      <c r="O55" s="48" t="s">
        <v>62</v>
      </c>
      <c r="P55" s="49"/>
      <c r="Q55" s="49"/>
      <c r="R55" s="49"/>
      <c r="S55" s="52"/>
    </row>
    <row r="56" spans="1:19" ht="21" customHeight="1">
      <c r="A56" s="53" t="s">
        <v>63</v>
      </c>
      <c r="B56" s="54" t="s">
        <v>64</v>
      </c>
      <c r="C56" s="55"/>
      <c r="D56" s="56" t="s">
        <v>65</v>
      </c>
      <c r="E56" s="54" t="s">
        <v>64</v>
      </c>
      <c r="F56" s="57"/>
      <c r="G56" s="57"/>
      <c r="H56" s="58"/>
      <c r="I56" s="56" t="s">
        <v>65</v>
      </c>
      <c r="J56" s="38"/>
      <c r="K56" s="59" t="s">
        <v>63</v>
      </c>
      <c r="L56" s="54" t="s">
        <v>64</v>
      </c>
      <c r="M56" s="55"/>
      <c r="N56" s="56" t="s">
        <v>65</v>
      </c>
      <c r="O56" s="54" t="s">
        <v>64</v>
      </c>
      <c r="P56" s="57"/>
      <c r="Q56" s="57"/>
      <c r="R56" s="58"/>
      <c r="S56" s="60" t="s">
        <v>65</v>
      </c>
    </row>
    <row r="57" spans="1:19" ht="21" customHeight="1">
      <c r="A57" s="61"/>
      <c r="B57" s="95"/>
      <c r="C57" s="95"/>
      <c r="D57" s="62"/>
      <c r="E57" s="95"/>
      <c r="F57" s="95"/>
      <c r="G57" s="95"/>
      <c r="H57" s="95"/>
      <c r="I57" s="62"/>
      <c r="J57" s="38"/>
      <c r="K57" s="63"/>
      <c r="L57" s="95"/>
      <c r="M57" s="95"/>
      <c r="N57" s="62"/>
      <c r="O57" s="95"/>
      <c r="P57" s="95"/>
      <c r="Q57" s="95"/>
      <c r="R57" s="95"/>
      <c r="S57" s="64"/>
    </row>
    <row r="58" spans="1:19" ht="21" customHeight="1">
      <c r="A58" s="61"/>
      <c r="B58" s="95"/>
      <c r="C58" s="95"/>
      <c r="D58" s="62"/>
      <c r="E58" s="95"/>
      <c r="F58" s="95"/>
      <c r="G58" s="95"/>
      <c r="H58" s="95"/>
      <c r="I58" s="62"/>
      <c r="J58" s="38"/>
      <c r="K58" s="63"/>
      <c r="L58" s="95"/>
      <c r="M58" s="95"/>
      <c r="N58" s="62"/>
      <c r="O58" s="95"/>
      <c r="P58" s="95"/>
      <c r="Q58" s="95"/>
      <c r="R58" s="95"/>
      <c r="S58" s="64"/>
    </row>
    <row r="59" spans="1:19" ht="12" customHeight="1">
      <c r="A59" s="65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7"/>
    </row>
    <row r="60" spans="1:19" ht="5.0999999999999996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ht="15" customHeight="1">
      <c r="A61" s="93" t="s">
        <v>66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</row>
    <row r="62" spans="1:19" ht="81" customHeight="1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</row>
    <row r="63" spans="1:19" ht="5.0999999999999996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15" customHeight="1">
      <c r="A64" s="93" t="s">
        <v>67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</row>
    <row r="65" spans="1:19" ht="81" customHeight="1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</row>
    <row r="66" spans="1:19" ht="30" customHeight="1">
      <c r="A66" s="68"/>
      <c r="B66" s="69" t="s">
        <v>68</v>
      </c>
      <c r="C66" s="96" t="s">
        <v>69</v>
      </c>
      <c r="D66" s="96"/>
      <c r="E66" s="96"/>
      <c r="F66" s="96"/>
      <c r="G66" s="96"/>
      <c r="H66" s="96"/>
    </row>
  </sheetData>
  <sheetProtection password="FC6B" sheet="1" formatCells="0" formatColumns="0" formatRows="0" insertColumns="0" insertRows="0" insertHyperlinks="0" deleteColumns="0" deleteRows="0" sort="0" autoFilter="0" pivotTables="0"/>
  <mergeCells count="95">
    <mergeCell ref="A64:S64"/>
    <mergeCell ref="A65:S65"/>
    <mergeCell ref="C66:H66"/>
    <mergeCell ref="B58:C58"/>
    <mergeCell ref="E58:H58"/>
    <mergeCell ref="L58:M58"/>
    <mergeCell ref="O58:R58"/>
    <mergeCell ref="A61:S61"/>
    <mergeCell ref="A62:S62"/>
    <mergeCell ref="A49:S49"/>
    <mergeCell ref="A50:S50"/>
    <mergeCell ref="A52:S52"/>
    <mergeCell ref="B57:C57"/>
    <mergeCell ref="E57:H57"/>
    <mergeCell ref="L57:M57"/>
    <mergeCell ref="O57:R57"/>
    <mergeCell ref="C43:H43"/>
    <mergeCell ref="L43:M43"/>
    <mergeCell ref="P43:S43"/>
    <mergeCell ref="C46:D46"/>
    <mergeCell ref="J46:K46"/>
    <mergeCell ref="C47:D47"/>
    <mergeCell ref="J47:K47"/>
    <mergeCell ref="Q47:S47"/>
    <mergeCell ref="C41:E41"/>
    <mergeCell ref="G41:H41"/>
    <mergeCell ref="M41:O41"/>
    <mergeCell ref="Q41:R41"/>
    <mergeCell ref="C42:E42"/>
    <mergeCell ref="M42:O42"/>
    <mergeCell ref="A33:B34"/>
    <mergeCell ref="K33:L34"/>
    <mergeCell ref="A35:B36"/>
    <mergeCell ref="K35:L36"/>
    <mergeCell ref="I36:I37"/>
    <mergeCell ref="S36:S37"/>
    <mergeCell ref="A37:B37"/>
    <mergeCell ref="K37:L37"/>
    <mergeCell ref="A28:B29"/>
    <mergeCell ref="K28:L29"/>
    <mergeCell ref="A30:B31"/>
    <mergeCell ref="K30:L31"/>
    <mergeCell ref="I31:I32"/>
    <mergeCell ref="S31:S32"/>
    <mergeCell ref="A32:B32"/>
    <mergeCell ref="K32:L32"/>
    <mergeCell ref="A23:B24"/>
    <mergeCell ref="K23:L24"/>
    <mergeCell ref="A25:B26"/>
    <mergeCell ref="K25:L26"/>
    <mergeCell ref="I26:I27"/>
    <mergeCell ref="S26:S27"/>
    <mergeCell ref="A27:B27"/>
    <mergeCell ref="K27:L27"/>
    <mergeCell ref="A18:B19"/>
    <mergeCell ref="K18:L19"/>
    <mergeCell ref="A20:B21"/>
    <mergeCell ref="K20:L21"/>
    <mergeCell ref="I21:I22"/>
    <mergeCell ref="S21:S22"/>
    <mergeCell ref="A22:B22"/>
    <mergeCell ref="K22:L22"/>
    <mergeCell ref="A13:B14"/>
    <mergeCell ref="K13:L14"/>
    <mergeCell ref="A15:B16"/>
    <mergeCell ref="K15:L16"/>
    <mergeCell ref="I16:I17"/>
    <mergeCell ref="S16:S17"/>
    <mergeCell ref="A17:B17"/>
    <mergeCell ref="K17:L17"/>
    <mergeCell ref="A10:B11"/>
    <mergeCell ref="K10:L11"/>
    <mergeCell ref="I11:I12"/>
    <mergeCell ref="S11:S12"/>
    <mergeCell ref="A12:B12"/>
    <mergeCell ref="K12:L12"/>
    <mergeCell ref="N5:Q5"/>
    <mergeCell ref="R5:S5"/>
    <mergeCell ref="A6:B6"/>
    <mergeCell ref="K6:L6"/>
    <mergeCell ref="A8:B9"/>
    <mergeCell ref="K8:L9"/>
    <mergeCell ref="A5:B5"/>
    <mergeCell ref="C5:C6"/>
    <mergeCell ref="D5:G5"/>
    <mergeCell ref="H5:I5"/>
    <mergeCell ref="K5:L5"/>
    <mergeCell ref="M5:M6"/>
    <mergeCell ref="B1:C2"/>
    <mergeCell ref="D1:I1"/>
    <mergeCell ref="L1:N1"/>
    <mergeCell ref="O1:P1"/>
    <mergeCell ref="Q1:S1"/>
    <mergeCell ref="B3:I3"/>
    <mergeCell ref="L3:S3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4999999999999" right="0.39374999999999999" top="0.19652777777777777" bottom="0.19652777777777777" header="0.51180555555555551" footer="0.51180555555555551"/>
  <pageSetup paperSize="9" firstPageNumber="0" fitToHeight="2" orientation="landscape" horizontalDpi="300" verticalDpi="300"/>
  <headerFooter alignWithMargins="0"/>
  <rowBreaks count="1" manualBreakCount="1"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Admin</cp:lastModifiedBy>
  <cp:revision>3</cp:revision>
  <cp:lastPrinted>2019-09-14T10:42:54Z</cp:lastPrinted>
  <dcterms:created xsi:type="dcterms:W3CDTF">2005-07-26T18:23:27Z</dcterms:created>
  <dcterms:modified xsi:type="dcterms:W3CDTF">2019-09-14T18:21:26Z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